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E.ON - Kovoprojekta/22-003.02 - Výstavba dobíjecí stanice E.ON Albert Čestlice/_Rozpočet/"/>
    </mc:Choice>
  </mc:AlternateContent>
  <xr:revisionPtr revIDLastSave="0" documentId="8_{20C48C75-DA5B-4F99-A6C4-BD4EFC68407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02 A01 Pol" sheetId="12" r:id="rId4"/>
    <sheet name="22-003.02 E01 Pol" sheetId="13" r:id="rId5"/>
    <sheet name="22-003.02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'22-003.02 A01 Pol'!$1:$7</definedName>
    <definedName name="_xlnm.Print_Titles" localSheetId="4">'22-003.02 E01 Pol'!$1:$7</definedName>
    <definedName name="_xlnm.Print_Titles" localSheetId="5">'22-003.02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'22-003.02 A01 Pol'!$A$1:$X$225</definedName>
    <definedName name="_xlnm.Print_Area" localSheetId="4">'22-003.02 E01 Pol'!$A$1:$X$151</definedName>
    <definedName name="_xlnm.Print_Area" localSheetId="5">'22-003.02 O01 Pol'!$A$1:$X$27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0" i="1" l="1"/>
  <c r="I20" i="1" s="1"/>
  <c r="I69" i="1"/>
  <c r="I68" i="1"/>
  <c r="I67" i="1"/>
  <c r="I66" i="1"/>
  <c r="I16" i="1" s="1"/>
  <c r="I65" i="1"/>
  <c r="I64" i="1"/>
  <c r="I63" i="1"/>
  <c r="I62" i="1"/>
  <c r="I61" i="1"/>
  <c r="G43" i="1"/>
  <c r="F43" i="1"/>
  <c r="H43" i="1" s="1"/>
  <c r="I43" i="1" s="1"/>
  <c r="G42" i="1"/>
  <c r="F42" i="1"/>
  <c r="G41" i="1"/>
  <c r="F41" i="1"/>
  <c r="G40" i="1"/>
  <c r="F40" i="1"/>
  <c r="G39" i="1"/>
  <c r="F39" i="1"/>
  <c r="F44" i="1" s="1"/>
  <c r="G17" i="14"/>
  <c r="BA15" i="14"/>
  <c r="BA12" i="14"/>
  <c r="G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K13" i="14"/>
  <c r="M13" i="14"/>
  <c r="V13" i="14"/>
  <c r="G14" i="14"/>
  <c r="I14" i="14"/>
  <c r="I13" i="14" s="1"/>
  <c r="K14" i="14"/>
  <c r="M14" i="14"/>
  <c r="O14" i="14"/>
  <c r="O13" i="14" s="1"/>
  <c r="Q14" i="14"/>
  <c r="Q13" i="14" s="1"/>
  <c r="V14" i="14"/>
  <c r="AE17" i="14"/>
  <c r="AF17" i="14"/>
  <c r="G141" i="13"/>
  <c r="G9" i="13"/>
  <c r="G8" i="13" s="1"/>
  <c r="I9" i="13"/>
  <c r="I8" i="13" s="1"/>
  <c r="K9" i="13"/>
  <c r="K8" i="13" s="1"/>
  <c r="O9" i="13"/>
  <c r="Q9" i="13"/>
  <c r="Q8" i="13" s="1"/>
  <c r="V9" i="13"/>
  <c r="G14" i="13"/>
  <c r="M14" i="13" s="1"/>
  <c r="I14" i="13"/>
  <c r="K14" i="13"/>
  <c r="O14" i="13"/>
  <c r="Q14" i="13"/>
  <c r="V14" i="13"/>
  <c r="G19" i="13"/>
  <c r="I19" i="13"/>
  <c r="K19" i="13"/>
  <c r="M19" i="13"/>
  <c r="O19" i="13"/>
  <c r="Q19" i="13"/>
  <c r="V19" i="13"/>
  <c r="G28" i="13"/>
  <c r="I28" i="13"/>
  <c r="K28" i="13"/>
  <c r="M28" i="13"/>
  <c r="O28" i="13"/>
  <c r="O8" i="13" s="1"/>
  <c r="Q28" i="13"/>
  <c r="V28" i="13"/>
  <c r="G32" i="13"/>
  <c r="I32" i="13"/>
  <c r="K32" i="13"/>
  <c r="M32" i="13"/>
  <c r="O32" i="13"/>
  <c r="Q32" i="13"/>
  <c r="V32" i="13"/>
  <c r="G43" i="13"/>
  <c r="I43" i="13"/>
  <c r="K43" i="13"/>
  <c r="M43" i="13"/>
  <c r="O43" i="13"/>
  <c r="Q43" i="13"/>
  <c r="V43" i="13"/>
  <c r="V8" i="13" s="1"/>
  <c r="G51" i="13"/>
  <c r="I51" i="13"/>
  <c r="K51" i="13"/>
  <c r="M51" i="13"/>
  <c r="O51" i="13"/>
  <c r="Q51" i="13"/>
  <c r="V51" i="13"/>
  <c r="G56" i="13"/>
  <c r="M56" i="13" s="1"/>
  <c r="I56" i="13"/>
  <c r="K56" i="13"/>
  <c r="O56" i="13"/>
  <c r="Q56" i="13"/>
  <c r="V56" i="13"/>
  <c r="G60" i="13"/>
  <c r="M60" i="13" s="1"/>
  <c r="I60" i="13"/>
  <c r="K60" i="13"/>
  <c r="O60" i="13"/>
  <c r="Q60" i="13"/>
  <c r="V60" i="13"/>
  <c r="G72" i="13"/>
  <c r="M72" i="13" s="1"/>
  <c r="I72" i="13"/>
  <c r="K72" i="13"/>
  <c r="O72" i="13"/>
  <c r="Q72" i="13"/>
  <c r="V72" i="13"/>
  <c r="G77" i="13"/>
  <c r="I77" i="13"/>
  <c r="K77" i="13"/>
  <c r="M77" i="13"/>
  <c r="O77" i="13"/>
  <c r="Q77" i="13"/>
  <c r="V77" i="13"/>
  <c r="G83" i="13"/>
  <c r="I83" i="13"/>
  <c r="K83" i="13"/>
  <c r="M83" i="13"/>
  <c r="O83" i="13"/>
  <c r="Q83" i="13"/>
  <c r="V83" i="13"/>
  <c r="G87" i="13"/>
  <c r="I87" i="13"/>
  <c r="K87" i="13"/>
  <c r="M87" i="13"/>
  <c r="O87" i="13"/>
  <c r="Q87" i="13"/>
  <c r="V87" i="13"/>
  <c r="G91" i="13"/>
  <c r="I91" i="13"/>
  <c r="K91" i="13"/>
  <c r="M91" i="13"/>
  <c r="O91" i="13"/>
  <c r="Q91" i="13"/>
  <c r="V91" i="13"/>
  <c r="G95" i="13"/>
  <c r="I95" i="13"/>
  <c r="K95" i="13"/>
  <c r="M95" i="13"/>
  <c r="O95" i="13"/>
  <c r="Q95" i="13"/>
  <c r="V95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9" i="13"/>
  <c r="M109" i="13" s="1"/>
  <c r="I109" i="13"/>
  <c r="K109" i="13"/>
  <c r="O109" i="13"/>
  <c r="Q109" i="13"/>
  <c r="V109" i="13"/>
  <c r="I114" i="13"/>
  <c r="K114" i="13"/>
  <c r="M114" i="13"/>
  <c r="G115" i="13"/>
  <c r="G114" i="13" s="1"/>
  <c r="I115" i="13"/>
  <c r="K115" i="13"/>
  <c r="M115" i="13"/>
  <c r="O115" i="13"/>
  <c r="O114" i="13" s="1"/>
  <c r="Q115" i="13"/>
  <c r="Q114" i="13" s="1"/>
  <c r="V115" i="13"/>
  <c r="V114" i="13" s="1"/>
  <c r="G117" i="13"/>
  <c r="I117" i="13"/>
  <c r="K117" i="13"/>
  <c r="K116" i="13" s="1"/>
  <c r="M117" i="13"/>
  <c r="O117" i="13"/>
  <c r="Q117" i="13"/>
  <c r="V117" i="13"/>
  <c r="V116" i="13" s="1"/>
  <c r="G118" i="13"/>
  <c r="G116" i="13" s="1"/>
  <c r="I118" i="13"/>
  <c r="K118" i="13"/>
  <c r="M118" i="13"/>
  <c r="O118" i="13"/>
  <c r="Q118" i="13"/>
  <c r="V118" i="13"/>
  <c r="G119" i="13"/>
  <c r="M119" i="13" s="1"/>
  <c r="I119" i="13"/>
  <c r="K119" i="13"/>
  <c r="O119" i="13"/>
  <c r="Q119" i="13"/>
  <c r="V119" i="13"/>
  <c r="G120" i="13"/>
  <c r="M120" i="13" s="1"/>
  <c r="I120" i="13"/>
  <c r="I116" i="13" s="1"/>
  <c r="K120" i="13"/>
  <c r="O120" i="13"/>
  <c r="Q120" i="13"/>
  <c r="V120" i="13"/>
  <c r="G121" i="13"/>
  <c r="M121" i="13" s="1"/>
  <c r="I121" i="13"/>
  <c r="K121" i="13"/>
  <c r="O121" i="13"/>
  <c r="Q121" i="13"/>
  <c r="V121" i="13"/>
  <c r="G122" i="13"/>
  <c r="I122" i="13"/>
  <c r="K122" i="13"/>
  <c r="M122" i="13"/>
  <c r="O122" i="13"/>
  <c r="Q122" i="13"/>
  <c r="V122" i="13"/>
  <c r="G123" i="13"/>
  <c r="I123" i="13"/>
  <c r="K123" i="13"/>
  <c r="M123" i="13"/>
  <c r="O123" i="13"/>
  <c r="O116" i="13" s="1"/>
  <c r="Q123" i="13"/>
  <c r="V123" i="13"/>
  <c r="G124" i="13"/>
  <c r="I124" i="13"/>
  <c r="K124" i="13"/>
  <c r="M124" i="13"/>
  <c r="O124" i="13"/>
  <c r="Q124" i="13"/>
  <c r="Q116" i="13" s="1"/>
  <c r="V124" i="13"/>
  <c r="G125" i="13"/>
  <c r="I125" i="13"/>
  <c r="K125" i="13"/>
  <c r="M125" i="13"/>
  <c r="O125" i="13"/>
  <c r="Q125" i="13"/>
  <c r="V125" i="13"/>
  <c r="G126" i="13"/>
  <c r="I126" i="13"/>
  <c r="K126" i="13"/>
  <c r="M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I132" i="13"/>
  <c r="K132" i="13"/>
  <c r="M132" i="13"/>
  <c r="O132" i="13"/>
  <c r="Q132" i="13"/>
  <c r="V132" i="13"/>
  <c r="I133" i="13"/>
  <c r="K133" i="13"/>
  <c r="O133" i="13"/>
  <c r="Q133" i="13"/>
  <c r="V133" i="13"/>
  <c r="G134" i="13"/>
  <c r="G133" i="13" s="1"/>
  <c r="I134" i="13"/>
  <c r="K134" i="13"/>
  <c r="M134" i="13"/>
  <c r="M133" i="13" s="1"/>
  <c r="O134" i="13"/>
  <c r="Q134" i="13"/>
  <c r="V134" i="13"/>
  <c r="AE141" i="13"/>
  <c r="G215" i="12"/>
  <c r="BA208" i="12"/>
  <c r="BA162" i="12"/>
  <c r="BA39" i="12"/>
  <c r="G9" i="12"/>
  <c r="I9" i="12"/>
  <c r="I8" i="12" s="1"/>
  <c r="K9" i="12"/>
  <c r="M9" i="12"/>
  <c r="O9" i="12"/>
  <c r="O8" i="12" s="1"/>
  <c r="Q9" i="12"/>
  <c r="V9" i="12"/>
  <c r="V8" i="12" s="1"/>
  <c r="G15" i="12"/>
  <c r="I15" i="12"/>
  <c r="K15" i="12"/>
  <c r="K8" i="12" s="1"/>
  <c r="M15" i="12"/>
  <c r="O15" i="12"/>
  <c r="Q15" i="12"/>
  <c r="Q8" i="12" s="1"/>
  <c r="V15" i="12"/>
  <c r="G26" i="12"/>
  <c r="I26" i="12"/>
  <c r="K26" i="12"/>
  <c r="M26" i="12"/>
  <c r="O26" i="12"/>
  <c r="Q26" i="12"/>
  <c r="V26" i="12"/>
  <c r="G32" i="12"/>
  <c r="I32" i="12"/>
  <c r="K32" i="12"/>
  <c r="M32" i="12"/>
  <c r="O32" i="12"/>
  <c r="Q32" i="12"/>
  <c r="V32" i="12"/>
  <c r="G38" i="12"/>
  <c r="M38" i="12" s="1"/>
  <c r="I38" i="12"/>
  <c r="K38" i="12"/>
  <c r="O38" i="12"/>
  <c r="Q38" i="12"/>
  <c r="V38" i="12"/>
  <c r="G45" i="12"/>
  <c r="M45" i="12" s="1"/>
  <c r="I45" i="12"/>
  <c r="K45" i="12"/>
  <c r="O45" i="12"/>
  <c r="Q45" i="12"/>
  <c r="V45" i="12"/>
  <c r="G51" i="12"/>
  <c r="M51" i="12" s="1"/>
  <c r="I51" i="12"/>
  <c r="K51" i="12"/>
  <c r="O51" i="12"/>
  <c r="Q51" i="12"/>
  <c r="V51" i="12"/>
  <c r="G56" i="12"/>
  <c r="I56" i="12"/>
  <c r="K56" i="12"/>
  <c r="M56" i="12"/>
  <c r="O56" i="12"/>
  <c r="Q56" i="12"/>
  <c r="V56" i="12"/>
  <c r="G60" i="12"/>
  <c r="I60" i="12"/>
  <c r="K60" i="12"/>
  <c r="M60" i="12"/>
  <c r="O60" i="12"/>
  <c r="Q60" i="12"/>
  <c r="V60" i="12"/>
  <c r="G65" i="12"/>
  <c r="I65" i="12"/>
  <c r="K65" i="12"/>
  <c r="M65" i="12"/>
  <c r="O65" i="12"/>
  <c r="Q65" i="12"/>
  <c r="V65" i="12"/>
  <c r="G74" i="12"/>
  <c r="I74" i="12"/>
  <c r="K74" i="12"/>
  <c r="M74" i="12"/>
  <c r="O74" i="12"/>
  <c r="Q74" i="12"/>
  <c r="V74" i="12"/>
  <c r="G78" i="12"/>
  <c r="I78" i="12"/>
  <c r="K78" i="12"/>
  <c r="M78" i="12"/>
  <c r="O78" i="12"/>
  <c r="Q78" i="12"/>
  <c r="V78" i="12"/>
  <c r="G84" i="12"/>
  <c r="M84" i="12" s="1"/>
  <c r="I84" i="12"/>
  <c r="K84" i="12"/>
  <c r="O84" i="12"/>
  <c r="Q84" i="12"/>
  <c r="V84" i="12"/>
  <c r="G88" i="12"/>
  <c r="M88" i="12" s="1"/>
  <c r="I88" i="12"/>
  <c r="K88" i="12"/>
  <c r="O88" i="12"/>
  <c r="Q88" i="12"/>
  <c r="V88" i="12"/>
  <c r="G92" i="12"/>
  <c r="M92" i="12" s="1"/>
  <c r="I92" i="12"/>
  <c r="K92" i="12"/>
  <c r="O92" i="12"/>
  <c r="Q92" i="12"/>
  <c r="V92" i="12"/>
  <c r="G96" i="12"/>
  <c r="I96" i="12"/>
  <c r="K96" i="12"/>
  <c r="M96" i="12"/>
  <c r="O96" i="12"/>
  <c r="Q96" i="12"/>
  <c r="V96" i="12"/>
  <c r="G101" i="12"/>
  <c r="I101" i="12"/>
  <c r="K101" i="12"/>
  <c r="M101" i="12"/>
  <c r="O101" i="12"/>
  <c r="Q101" i="12"/>
  <c r="V101" i="12"/>
  <c r="G105" i="12"/>
  <c r="I105" i="12"/>
  <c r="K105" i="12"/>
  <c r="M105" i="12"/>
  <c r="O105" i="12"/>
  <c r="Q105" i="12"/>
  <c r="V105" i="12"/>
  <c r="G110" i="12"/>
  <c r="I110" i="12"/>
  <c r="K110" i="12"/>
  <c r="M110" i="12"/>
  <c r="O110" i="12"/>
  <c r="Q110" i="12"/>
  <c r="V110" i="12"/>
  <c r="G116" i="12"/>
  <c r="M116" i="12" s="1"/>
  <c r="M115" i="12" s="1"/>
  <c r="I116" i="12"/>
  <c r="I115" i="12" s="1"/>
  <c r="K116" i="12"/>
  <c r="K115" i="12" s="1"/>
  <c r="O116" i="12"/>
  <c r="Q116" i="12"/>
  <c r="Q115" i="12" s="1"/>
  <c r="V116" i="12"/>
  <c r="G119" i="12"/>
  <c r="M119" i="12" s="1"/>
  <c r="I119" i="12"/>
  <c r="K119" i="12"/>
  <c r="O119" i="12"/>
  <c r="Q119" i="12"/>
  <c r="V119" i="12"/>
  <c r="V115" i="12" s="1"/>
  <c r="G124" i="12"/>
  <c r="I124" i="12"/>
  <c r="K124" i="12"/>
  <c r="M124" i="12"/>
  <c r="O124" i="12"/>
  <c r="Q124" i="12"/>
  <c r="V124" i="12"/>
  <c r="G129" i="12"/>
  <c r="I129" i="12"/>
  <c r="K129" i="12"/>
  <c r="M129" i="12"/>
  <c r="O129" i="12"/>
  <c r="Q129" i="12"/>
  <c r="V129" i="12"/>
  <c r="G134" i="12"/>
  <c r="I134" i="12"/>
  <c r="K134" i="12"/>
  <c r="M134" i="12"/>
  <c r="O134" i="12"/>
  <c r="O115" i="12" s="1"/>
  <c r="Q134" i="12"/>
  <c r="V134" i="12"/>
  <c r="Q140" i="12"/>
  <c r="G141" i="12"/>
  <c r="I141" i="12"/>
  <c r="I140" i="12" s="1"/>
  <c r="K141" i="12"/>
  <c r="M141" i="12"/>
  <c r="O141" i="12"/>
  <c r="Q141" i="12"/>
  <c r="V141" i="12"/>
  <c r="V140" i="12" s="1"/>
  <c r="G145" i="12"/>
  <c r="M145" i="12" s="1"/>
  <c r="I145" i="12"/>
  <c r="K145" i="12"/>
  <c r="O145" i="12"/>
  <c r="O140" i="12" s="1"/>
  <c r="Q145" i="12"/>
  <c r="V145" i="12"/>
  <c r="G150" i="12"/>
  <c r="G140" i="12" s="1"/>
  <c r="I150" i="12"/>
  <c r="K150" i="12"/>
  <c r="O150" i="12"/>
  <c r="Q150" i="12"/>
  <c r="V150" i="12"/>
  <c r="G154" i="12"/>
  <c r="M154" i="12" s="1"/>
  <c r="I154" i="12"/>
  <c r="K154" i="12"/>
  <c r="O154" i="12"/>
  <c r="Q154" i="12"/>
  <c r="V154" i="12"/>
  <c r="G158" i="12"/>
  <c r="I158" i="12"/>
  <c r="K158" i="12"/>
  <c r="K140" i="12" s="1"/>
  <c r="M158" i="12"/>
  <c r="O158" i="12"/>
  <c r="Q158" i="12"/>
  <c r="V158" i="12"/>
  <c r="G161" i="12"/>
  <c r="I161" i="12"/>
  <c r="K161" i="12"/>
  <c r="M161" i="12"/>
  <c r="O161" i="12"/>
  <c r="Q161" i="12"/>
  <c r="V161" i="12"/>
  <c r="G166" i="12"/>
  <c r="G165" i="12" s="1"/>
  <c r="I166" i="12"/>
  <c r="K166" i="12"/>
  <c r="K165" i="12" s="1"/>
  <c r="O166" i="12"/>
  <c r="Q166" i="12"/>
  <c r="Q165" i="12" s="1"/>
  <c r="V166" i="12"/>
  <c r="V165" i="12" s="1"/>
  <c r="G169" i="12"/>
  <c r="I169" i="12"/>
  <c r="K169" i="12"/>
  <c r="M169" i="12"/>
  <c r="O169" i="12"/>
  <c r="Q169" i="12"/>
  <c r="V169" i="12"/>
  <c r="G174" i="12"/>
  <c r="M174" i="12" s="1"/>
  <c r="I174" i="12"/>
  <c r="K174" i="12"/>
  <c r="O174" i="12"/>
  <c r="Q174" i="12"/>
  <c r="V174" i="12"/>
  <c r="G177" i="12"/>
  <c r="M177" i="12" s="1"/>
  <c r="I177" i="12"/>
  <c r="K177" i="12"/>
  <c r="O177" i="12"/>
  <c r="Q177" i="12"/>
  <c r="V177" i="12"/>
  <c r="G180" i="12"/>
  <c r="M180" i="12" s="1"/>
  <c r="I180" i="12"/>
  <c r="I165" i="12" s="1"/>
  <c r="K180" i="12"/>
  <c r="O180" i="12"/>
  <c r="Q180" i="12"/>
  <c r="V180" i="12"/>
  <c r="G183" i="12"/>
  <c r="I183" i="12"/>
  <c r="K183" i="12"/>
  <c r="M183" i="12"/>
  <c r="O183" i="12"/>
  <c r="Q183" i="12"/>
  <c r="V183" i="12"/>
  <c r="G186" i="12"/>
  <c r="I186" i="12"/>
  <c r="K186" i="12"/>
  <c r="M186" i="12"/>
  <c r="O186" i="12"/>
  <c r="Q186" i="12"/>
  <c r="V186" i="12"/>
  <c r="G189" i="12"/>
  <c r="I189" i="12"/>
  <c r="K189" i="12"/>
  <c r="M189" i="12"/>
  <c r="O189" i="12"/>
  <c r="O165" i="12" s="1"/>
  <c r="Q189" i="12"/>
  <c r="V189" i="12"/>
  <c r="G193" i="12"/>
  <c r="M193" i="12" s="1"/>
  <c r="I193" i="12"/>
  <c r="K193" i="12"/>
  <c r="O193" i="12"/>
  <c r="Q193" i="12"/>
  <c r="V193" i="12"/>
  <c r="G197" i="12"/>
  <c r="I197" i="12"/>
  <c r="K197" i="12"/>
  <c r="M197" i="12"/>
  <c r="O197" i="12"/>
  <c r="Q197" i="12"/>
  <c r="V197" i="12"/>
  <c r="G200" i="12"/>
  <c r="M200" i="12" s="1"/>
  <c r="I200" i="12"/>
  <c r="K200" i="12"/>
  <c r="O200" i="12"/>
  <c r="Q200" i="12"/>
  <c r="V200" i="12"/>
  <c r="G203" i="12"/>
  <c r="M203" i="12" s="1"/>
  <c r="I203" i="12"/>
  <c r="K203" i="12"/>
  <c r="O203" i="12"/>
  <c r="Q203" i="12"/>
  <c r="V203" i="12"/>
  <c r="G206" i="12"/>
  <c r="I206" i="12"/>
  <c r="O206" i="12"/>
  <c r="V206" i="12"/>
  <c r="G207" i="12"/>
  <c r="I207" i="12"/>
  <c r="K207" i="12"/>
  <c r="K206" i="12" s="1"/>
  <c r="M207" i="12"/>
  <c r="M206" i="12" s="1"/>
  <c r="O207" i="12"/>
  <c r="Q207" i="12"/>
  <c r="Q206" i="12" s="1"/>
  <c r="V207" i="12"/>
  <c r="G212" i="12"/>
  <c r="K212" i="12"/>
  <c r="M212" i="12"/>
  <c r="V212" i="12"/>
  <c r="G213" i="12"/>
  <c r="I213" i="12"/>
  <c r="I212" i="12" s="1"/>
  <c r="K213" i="12"/>
  <c r="M213" i="12"/>
  <c r="O213" i="12"/>
  <c r="O212" i="12" s="1"/>
  <c r="Q213" i="12"/>
  <c r="Q212" i="12" s="1"/>
  <c r="V213" i="12"/>
  <c r="AE215" i="12"/>
  <c r="I19" i="1"/>
  <c r="I18" i="1"/>
  <c r="I17" i="1"/>
  <c r="AZ55" i="1"/>
  <c r="AZ53" i="1"/>
  <c r="AZ51" i="1"/>
  <c r="AZ49" i="1"/>
  <c r="AZ47" i="1"/>
  <c r="G44" i="1"/>
  <c r="G25" i="1" s="1"/>
  <c r="A25" i="1" s="1"/>
  <c r="H42" i="1"/>
  <c r="I42" i="1" s="1"/>
  <c r="H41" i="1"/>
  <c r="I41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I71" i="1" l="1"/>
  <c r="J70" i="1" s="1"/>
  <c r="G26" i="1"/>
  <c r="A26" i="1"/>
  <c r="G23" i="1"/>
  <c r="G28" i="1"/>
  <c r="M116" i="13"/>
  <c r="M9" i="13"/>
  <c r="M8" i="13" s="1"/>
  <c r="AF141" i="13"/>
  <c r="M8" i="12"/>
  <c r="G115" i="12"/>
  <c r="M166" i="12"/>
  <c r="M165" i="12" s="1"/>
  <c r="G8" i="12"/>
  <c r="AF215" i="12"/>
  <c r="M150" i="12"/>
  <c r="M140" i="12" s="1"/>
  <c r="I21" i="1"/>
  <c r="J67" i="1"/>
  <c r="J64" i="1"/>
  <c r="J69" i="1"/>
  <c r="J61" i="1"/>
  <c r="J68" i="1"/>
  <c r="J65" i="1"/>
  <c r="J62" i="1"/>
  <c r="J66" i="1"/>
  <c r="I39" i="1"/>
  <c r="I44" i="1" s="1"/>
  <c r="J63" i="1" l="1"/>
  <c r="A23" i="1"/>
  <c r="J71" i="1"/>
  <c r="J40" i="1"/>
  <c r="J42" i="1"/>
  <c r="J39" i="1"/>
  <c r="J44" i="1" s="1"/>
  <c r="J41" i="1"/>
  <c r="J4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0CF4DCC-0C76-4A1A-9878-DE1F232E5D0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7CCC667-DC3E-416E-B92F-66B8534E01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5E738AA9-5DF9-496B-8750-710C464340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20BF9E-C6C5-427F-8858-85B12C9BFD4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7E0DE8E-4323-4522-9789-7C02EA6E342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ABE175F-A04D-4498-8B0E-9DEB95F90C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<sst xmlns="http://schemas.openxmlformats.org/spreadsheetml/2006/main" count="1387" uniqueCount="378">
  <si>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</si>
  <si>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</si>
  <si>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</si>
  <si>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</si>
  <si>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</si>
  <si>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</si>
  <si>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</si>
  <si>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</si>
  <si>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</si>
  <si>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</si>
  <si>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</si>
  <si>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</si>
  <si>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</si>
  <si>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</si>
  <si>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</si>
  <si>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</si>
  <si>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</si>
  <si>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</si>
  <si>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</si>
  <si>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</si>
  <si>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</si>
  <si>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</si>
  <si>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</si>
  <si>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</si>
  <si>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</si>
  <si>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</si>
  <si>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</si>
  <si>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</si>
  <si>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</si>
  <si>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</si>
  <si>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</si>
  <si>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</si>
  <si>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</si>
  <si>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</si>
  <si>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</si>
  <si>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</si>
  <si>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</si>
  <si>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</si>
  <si>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</si>
  <si>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</si>
  <si>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</si>
  <si>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</si>
  <si>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</si>
  <si>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</si>
  <si>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 E.ON - Kovoprojekta Brno, a.s</t>
  </si>
  <si>
    <t>Stavba</t>
  </si>
  <si>
    <t>22-003.02</t>
  </si>
  <si>
    <t>Výstavba dobíjecí stanice E.ON Albert Čestlice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</si>
  <si>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</si>
  <si>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</si>
  <si>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</si>
  <si>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</si>
  <si>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</si>
  <si>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</si>
  <si>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</si>
  <si>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</si>
  <si>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</si>
  <si>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 E.ON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</si>
  <si>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</si>
  <si>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</si>
  <si>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</si>
  <si>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</si>
  <si>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</si>
  <si>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</si>
  <si>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</si>
  <si>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</si>
  <si>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</si>
  <si>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</si>
  <si>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</si>
  <si>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</si>
  <si>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</si>
  <si>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</si>
  <si>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</si>
  <si>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</si>
  <si>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</si>
  <si>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</si>
  <si>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</si>
  <si>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</si>
  <si>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</si>
  <si>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</si>
  <si>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</si>
  <si>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</si>
  <si>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</si>
  <si>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</si>
  <si>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</si>
  <si>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</si>
  <si>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</si>
  <si>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</si>
  <si>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</si>
  <si>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</si>
  <si>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</si>
  <si>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</si>
  <si>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</si>
  <si>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</si>
  <si>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</si>
  <si>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</si>
  <si>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</si>
  <si>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</si>
  <si>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</si>
  <si>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</si>
  <si>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</si>
  <si>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</si>
  <si>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</si>
  <si>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</si>
  <si>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</si>
  <si>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</si>
  <si>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</si>
  <si>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</si>
  <si>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</si>
  <si>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</si>
  <si>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</si>
  <si>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</si>
  <si>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</si>
  <si>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</t>
  </si>
  <si>
    <t>Práce</t>
  </si>
  <si>
    <t>POL1_</t>
  </si>
  <si>
    <t xml:space="preserve">Výkop : </t>
  </si>
  <si>
    <t>VV</t>
  </si>
  <si>
    <t>Plocha NS : 1,4*2,8*0,1</t>
  </si>
  <si>
    <t>značka, sloupky : 3*0,3*0,3*0,1</t>
  </si>
  <si>
    <t>Mezisoučet</t>
  </si>
  <si>
    <t>Koeficient okolí: 0,1</t>
  </si>
  <si>
    <t>131201111R00</t>
  </si>
  <si>
    <t>Hloubení nezapaž. jam hor.3 do 100 m3, STROJNĚ</t>
  </si>
  <si>
    <t>Plocha NS : 1,4*2,8*(0,23-0,1)</t>
  </si>
  <si>
    <t xml:space="preserve">Základ NS : </t>
  </si>
  <si>
    <t>základ stanice : (1,0*1,0*0,57)</t>
  </si>
  <si>
    <t>zemění pod stanicí : (1,0*1,0*0,1)</t>
  </si>
  <si>
    <t>základ pro značku : 0,3*0,3*0,8</t>
  </si>
  <si>
    <t>základ pro sloupky 4* : 0,2*0,2*0,8*2</t>
  </si>
  <si>
    <t>162201102R00</t>
  </si>
  <si>
    <t>Vodorovné přemístění výkopku z hor.1-4 do 50 m</t>
  </si>
  <si>
    <t>POL1_1</t>
  </si>
  <si>
    <t xml:space="preserve">Výkop -&gt; mezideponie : </t>
  </si>
  <si>
    <t>Odkaz na mn. položky pořadí 2 : 1,31560</t>
  </si>
  <si>
    <t xml:space="preserve">Mezideponie -&gt; Zásyp zeminou : </t>
  </si>
  <si>
    <t>167101101R00</t>
  </si>
  <si>
    <t>Nakládání výkopku z hor.1-4 v množství do 100 m3</t>
  </si>
  <si>
    <t xml:space="preserve">ornice : </t>
  </si>
  <si>
    <t>Odkaz na mn. položky pořadí 1 : 0,46090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</si>
  <si>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</si>
  <si>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</si>
  <si>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</si>
  <si>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</si>
  <si>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</si>
  <si>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</si>
  <si>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 mezideponie -&gt; zásyp : </t>
  </si>
  <si>
    <t>162701109R00</t>
  </si>
  <si>
    <t>Příplatek k vod. přemístění hor.1-4 za další 1 km</t>
  </si>
  <si>
    <t xml:space="preserve">Mezideponie -&gt; odvoz : </t>
  </si>
  <si>
    <t>Odkaz na mn. položky pořadí 6 : 1,31560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</si>
  <si>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</si>
  <si>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</si>
  <si>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</si>
  <si>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</si>
  <si>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</si>
  <si>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</si>
  <si>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>58337368R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</si>
  <si>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</si>
  <si>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</si>
  <si>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</si>
  <si>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</si>
  <si>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</si>
  <si>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</si>
  <si>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</si>
  <si>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</si>
  <si>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</si>
  <si>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</si>
  <si>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</si>
  <si>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</si>
  <si>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</si>
  <si>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</si>
  <si>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</si>
  <si>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1,4*2,8</t>
  </si>
  <si>
    <t>181301101R00</t>
  </si>
  <si>
    <t>Rozprostření ornice, rovina, tl. do 10 cm do 500m2</t>
  </si>
  <si>
    <t>značka, sloupky : 3*0,3*0,3</t>
  </si>
  <si>
    <t>182001111R00</t>
  </si>
  <si>
    <t>Plošná úprava terénu, nerovnosti do 10 cm v rovině</t>
  </si>
  <si>
    <t xml:space="preserve">finální úpravy terénu : </t>
  </si>
  <si>
    <t>Odkaz na mn. položky pořadí 12 : 4,60900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</si>
  <si>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</si>
  <si>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</si>
  <si>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</si>
  <si>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</si>
  <si>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</si>
  <si>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</si>
  <si>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</si>
  <si>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</si>
  <si>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</si>
  <si>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15 : 4,60900*0,03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</si>
  <si>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</si>
  <si>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</si>
  <si>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</si>
  <si>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</si>
  <si>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</si>
  <si>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12 : 4,60933*0,015</t>
  </si>
  <si>
    <t>184851111R00</t>
  </si>
  <si>
    <t>Hnojení roztokem hnojiva v rovině</t>
  </si>
  <si>
    <t xml:space="preserve">2l na 1m2 : </t>
  </si>
  <si>
    <t>Odkaz na mn. položky pořadí 12 : 4,61000*0,002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</si>
  <si>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</si>
  <si>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</si>
  <si>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</si>
  <si>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</si>
  <si>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</si>
  <si>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</si>
  <si>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 xml:space="preserve">beton : </t>
  </si>
  <si>
    <t>základ stanice : (1,0*1,0*0,8)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</si>
  <si>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</si>
  <si>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</si>
  <si>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</si>
  <si>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</si>
  <si>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4*0,25*1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</si>
  <si>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</si>
  <si>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</si>
  <si>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</si>
  <si>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</si>
  <si>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22 : 1,00000</t>
  </si>
  <si>
    <t>275313511R00</t>
  </si>
  <si>
    <t>Beton základových patek prostý C 12/15</t>
  </si>
  <si>
    <t>základ pro sloupky 2x : 0,2*0,2*0,8*2</t>
  </si>
  <si>
    <t>Koeficient základ značky bez bednění: 0,2</t>
  </si>
  <si>
    <t>596215021R00</t>
  </si>
  <si>
    <t>Kladení zámkové dlažby tl. 4 cm do drtě tl. 4 cm</t>
  </si>
  <si>
    <t>Plocha SP/101 : 1,3*2,6</t>
  </si>
  <si>
    <t>- NS : -1*1*1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</si>
  <si>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</si>
  <si>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</si>
  <si>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</si>
  <si>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</si>
  <si>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</si>
  <si>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</si>
  <si>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</si>
  <si>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SP/101 : 1,3+2,6+1,3</t>
  </si>
  <si>
    <t>NS : 3*1</t>
  </si>
  <si>
    <t>56400RX02</t>
  </si>
  <si>
    <t>D+M: Ochranný sloupek průměr 76mm, výška sloupku 800mm (dle PD)</t>
  </si>
  <si>
    <t>Vlastní</t>
  </si>
  <si>
    <t>Indiv</t>
  </si>
  <si>
    <t>pozn. č. 5 : 2</t>
  </si>
  <si>
    <t>56400RX</t>
  </si>
  <si>
    <t>D+M: Parkovací doraz - car stop (dle PD)</t>
  </si>
  <si>
    <t>Parkovací retardér, opatření proti poškození nabíjecí stanice automobilem, dodávka včetně kotvících prvků, reflexní povrchová úprava žlutočerná.</t>
  </si>
  <si>
    <t>pozn. č. 4 : 4</t>
  </si>
  <si>
    <t>917762111RT5</t>
  </si>
  <si>
    <t>Osazení ležat. obrub. bet. s opěrou,lože z C 12/15 včetně obrubníku ABO 10 100/10/25</t>
  </si>
  <si>
    <t>okapní chodník : 1,4+2,8+1,4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</si>
  <si>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</si>
  <si>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</si>
  <si>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</si>
  <si>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</si>
  <si>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5,60000*0,1</t>
  </si>
  <si>
    <t>915791111R00</t>
  </si>
  <si>
    <t>Předznačení pro značení dělicí čáry,vodicí proužky</t>
  </si>
  <si>
    <t>dělící čáry : 5,0*3</t>
  </si>
  <si>
    <t>915711111R00</t>
  </si>
  <si>
    <t>Vodorovné značení dělicích čar 12 cm střík.barvou</t>
  </si>
  <si>
    <t>915791112R00</t>
  </si>
  <si>
    <t>Předznačení pro značení stopčáry, zebry, nápisů</t>
  </si>
  <si>
    <t>SYMBOL Č.406 : 1,0*1,35*3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</si>
  <si>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</si>
  <si>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</si>
  <si>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</si>
  <si>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</si>
  <si>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</si>
  <si>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</si>
  <si>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</si>
  <si>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</si>
  <si>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</si>
  <si>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</si>
  <si>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</si>
  <si>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</si>
  <si>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</si>
  <si>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</si>
  <si>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</si>
  <si>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</si>
  <si>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</si>
  <si>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</si>
  <si>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</si>
  <si>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</si>
  <si>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</si>
  <si>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</si>
  <si>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Plocha NS : 5,0*6,4</t>
  </si>
  <si>
    <t>Koeficient návaznosti, okraje, ornice: 0,2</t>
  </si>
  <si>
    <t>998223011R00</t>
  </si>
  <si>
    <t>Přesun hmot, pozemní komunikace, kryt dlážděný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</si>
  <si>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</si>
  <si>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</si>
  <si>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</si>
  <si>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</si>
  <si>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</si>
  <si>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</si>
  <si>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</si>
  <si>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9,5  m : </t>
  </si>
  <si>
    <t>9,5*0,35*0,1</t>
  </si>
  <si>
    <t>139601103R00</t>
  </si>
  <si>
    <t>Ruční výkop jam, rýh a šachet v hornině tř. 4</t>
  </si>
  <si>
    <t>9,5*0,35*0,9</t>
  </si>
  <si>
    <t>162301101R00</t>
  </si>
  <si>
    <t>Vodorovné přemístění výkopku z hor.1-4 do 500 m</t>
  </si>
  <si>
    <t>Odkaz na mn. položky pořadí 2 : 2,99250</t>
  </si>
  <si>
    <t xml:space="preserve">Mezideponie -&gt; zásyp : </t>
  </si>
  <si>
    <t>Odkaz na mn. položky pořadí 5 : 3,32500</t>
  </si>
  <si>
    <t xml:space="preserve">- odvoz : </t>
  </si>
  <si>
    <t>Odkaz na mn. položky pořadí 6 : 0,83125*-1</t>
  </si>
  <si>
    <t>9,5*0,35*(1,0-0,25)</t>
  </si>
  <si>
    <t xml:space="preserve">Kamenivo/písek : </t>
  </si>
  <si>
    <t xml:space="preserve">tl. 250mm : </t>
  </si>
  <si>
    <t>0,35*0,25*9,5</t>
  </si>
  <si>
    <t xml:space="preserve">odvoz = objem kameniva : </t>
  </si>
  <si>
    <t>Odkaz na mn. položky pořadí 6 : 0,83125</t>
  </si>
  <si>
    <t>583317004R</t>
  </si>
  <si>
    <t>Kamenivo těžené frakce  0/32 B Jihomor. kraj</t>
  </si>
  <si>
    <t xml:space="preserve">  Kamenivo/písek : </t>
  </si>
  <si>
    <t xml:space="preserve">  tl. 250mm : </t>
  </si>
  <si>
    <t xml:space="preserve">  délka = 9,5  m : </t>
  </si>
  <si>
    <t xml:space="preserve">  0,35*0,25*9,5</t>
  </si>
  <si>
    <t>0,83125*1800*0,001</t>
  </si>
  <si>
    <t>9,5*0,35</t>
  </si>
  <si>
    <t>Odkaz na mn. položky pořadí 11 : 3,65750</t>
  </si>
  <si>
    <t>Odkaz na mn. položky pořadí 14 : 3,65767*0,03</t>
  </si>
  <si>
    <t>Odkaz na mn. položky pořadí 11 : 3,65733*0,015</t>
  </si>
  <si>
    <t>Odkaz na mn. položky pořadí 11 : 3,66000*0,002</t>
  </si>
  <si>
    <t>Přesun hmot, pozemní komunikace</t>
  </si>
  <si>
    <t>M21000000x01</t>
  </si>
  <si>
    <t>Kabel AYKY 3x185 + 95 mm, včetně dodávky a montáže</t>
  </si>
  <si>
    <t>POL1_9</t>
  </si>
  <si>
    <t>M21000000x02</t>
  </si>
  <si>
    <t>Naspojkování stávajícího kabelu AYKY 3x185 + 95 mm, včetně kabelových spojek a dodávky</t>
  </si>
  <si>
    <t>ks</t>
  </si>
  <si>
    <t>POL3_0</t>
  </si>
  <si>
    <t>M21000000x03</t>
  </si>
  <si>
    <t>Kabel AYKY 5x185, včetně dodávky a montáže</t>
  </si>
  <si>
    <t>M21000000x04</t>
  </si>
  <si>
    <t>Kabel CYKY 5x70 mm, včetně dodávky a montáže</t>
  </si>
  <si>
    <t>M21000000x05</t>
  </si>
  <si>
    <t>Ukončení a zapojení vodiče ve svorce</t>
  </si>
  <si>
    <t>M21000000x06</t>
  </si>
  <si>
    <t>Rozpojovací skříň SR202, včetně vybavení dle PD, dodávky a montáže</t>
  </si>
  <si>
    <t>M21000000x07</t>
  </si>
  <si>
    <t>PVC chránička prům. 110 mm, včetně montáže</t>
  </si>
  <si>
    <t>M21000000x08</t>
  </si>
  <si>
    <t>PVC chránička prům. 90 mm, včetně montáže</t>
  </si>
  <si>
    <t>M21000000x09</t>
  </si>
  <si>
    <t>FeZn 30x4, včetně montáže</t>
  </si>
  <si>
    <t>M21000000x10</t>
  </si>
  <si>
    <t>FeZn 10 (0,62 kg/m), včetně montáže</t>
  </si>
  <si>
    <t>M21000000x11</t>
  </si>
  <si>
    <t>Spojovací svorka pásek-drát, včetně montáže</t>
  </si>
  <si>
    <t>M21000000x12</t>
  </si>
  <si>
    <t>Gumo-asfaltový sprej</t>
  </si>
  <si>
    <t>M21000000x13</t>
  </si>
  <si>
    <t>Revize</t>
  </si>
  <si>
    <t>kpl</t>
  </si>
  <si>
    <t>M21000000x14</t>
  </si>
  <si>
    <t>Úklid</t>
  </si>
  <si>
    <t>M21000000x15</t>
  </si>
  <si>
    <t>Podružný elektroinstalační materiál</t>
  </si>
  <si>
    <t>M21000000x16</t>
  </si>
  <si>
    <t>Mimostaveništní doprava, přesun hmot a PPV</t>
  </si>
  <si>
    <t>460490012RT1</t>
  </si>
  <si>
    <t>Fólie výstražná z PVC, šířka 33 cm dodávka + montáž</t>
  </si>
  <si>
    <t>9,5</t>
  </si>
  <si>
    <t>Koeficient spád: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</si>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</sst>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SUMIF(F61:F70,A16,I61:I70)+SUMIF(F61:F70,"PSU",I61:I70)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SUMIF(F61:F70,A17,I61:I70)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SUMIF(F61:F70,A18,I61:I70)</f>
        <v>0</v>
      </c>
      <c r="J18" s="85"/>
    </row>
    <row r="19" spans="1:10" ht="23.25" customHeight="1" x14ac:dyDescent="0.2">
      <c r="A19" s="196" t="s">
        <v>77</v>
      </c>
      <c r="B19" s="38" t="s">
        <v>29</v>
      </c>
      <c r="C19" s="62"/>
      <c r="D19" s="63"/>
      <c r="E19" s="83"/>
      <c r="F19" s="84"/>
      <c r="G19" s="83"/>
      <c r="H19" s="84"/>
      <c r="I19" s="83">
        <f>SUMIF(F61:F70,A19,I61:I70)</f>
        <v>0</v>
      </c>
      <c r="J19" s="85"/>
    </row>
    <row r="20" spans="1:10" ht="23.25" customHeight="1" x14ac:dyDescent="0.2">
      <c r="A20" s="196" t="s">
        <v>82</v>
      </c>
      <c r="B20" s="38" t="s">
        <v>30</v>
      </c>
      <c r="C20" s="62"/>
      <c r="D20" s="63"/>
      <c r="E20" s="83"/>
      <c r="F20" s="84"/>
      <c r="G20" s="83"/>
      <c r="H20" s="84"/>
      <c r="I20" s="83">
        <f>SUMIF(F61:F70,A20,I61:I70)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52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'22-003.02 A01 Pol'!AE215+'22-003.02 E01 Pol'!AE141+'22-003.02 O01 Pol'!AE17</f>
        <v>0</v>
      </c>
      <c r="G39" s="148">
        <f>'22-003.02 A01 Pol'!AF215+'22-003.02 E01 Pol'!AF141+'22-003.02 O01 Pol'!AF17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46</v>
      </c>
      <c r="C40" s="152" t="s">
        <v>47</v>
      </c>
      <c r="D40" s="152"/>
      <c r="E40" s="152"/>
      <c r="F40" s="153">
        <f>'22-003.02 A01 Pol'!AE215+'22-003.02 E01 Pol'!AE141+'22-003.02 O01 Pol'!AE17</f>
        <v>0</v>
      </c>
      <c r="G40" s="154">
        <f>'22-003.02 A01 Pol'!AF215+'22-003.02 E01 Pol'!AF141+'22-003.02 O01 Pol'!AF17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48</v>
      </c>
      <c r="C41" s="146" t="s">
        <v>49</v>
      </c>
      <c r="D41" s="146"/>
      <c r="E41" s="146"/>
      <c r="F41" s="157">
        <f>'22-003.02 A01 Pol'!AE215</f>
        <v>0</v>
      </c>
      <c r="G41" s="149">
        <f>'22-003.02 A01 Pol'!AF215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50</v>
      </c>
      <c r="C42" s="146" t="s">
        <v>51</v>
      </c>
      <c r="D42" s="146"/>
      <c r="E42" s="146"/>
      <c r="F42" s="157">
        <f>'22-003.02 E01 Pol'!AE141</f>
        <v>0</v>
      </c>
      <c r="G42" s="149">
        <f>'22-003.02 E01 Pol'!AF141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52</v>
      </c>
      <c r="C43" s="146" t="s">
        <v>53</v>
      </c>
      <c r="D43" s="146"/>
      <c r="E43" s="146"/>
      <c r="F43" s="157">
        <f>'22-003.02 O01 Pol'!AE17</f>
        <v>0</v>
      </c>
      <c r="G43" s="149">
        <f>'22-003.02 O01 Pol'!AF17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54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56</v>
      </c>
      <c r="B46" t="s">
        <v>57</v>
      </c>
    </row>
    <row r="47" spans="1:52" ht="51" x14ac:dyDescent="0.2">
      <c r="B47" s="175" t="s">
        <v>58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59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60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61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62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63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64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65</v>
      </c>
      <c r="C61" s="185" t="s">
        <v>66</v>
      </c>
      <c r="D61" s="186"/>
      <c r="E61" s="186"/>
      <c r="F61" s="192" t="s">
        <v>26</v>
      </c>
      <c r="G61" s="193"/>
      <c r="H61" s="193"/>
      <c r="I61" s="193">
        <f>'22-003.02 A01 Pol'!G8+'22-003.02 E01 Pol'!G8</f>
        <v>0</v>
      </c>
      <c r="J61" s="190" t="str">
        <f>IF(I71=0,"",I61/I71*100)</f>
        <v/>
      </c>
    </row>
    <row r="62" spans="1:52" ht="36.75" customHeight="1" x14ac:dyDescent="0.2">
      <c r="A62" s="179"/>
      <c r="B62" s="184" t="s">
        <v>67</v>
      </c>
      <c r="C62" s="185" t="s">
        <v>68</v>
      </c>
      <c r="D62" s="186"/>
      <c r="E62" s="186"/>
      <c r="F62" s="192" t="s">
        <v>26</v>
      </c>
      <c r="G62" s="193"/>
      <c r="H62" s="193"/>
      <c r="I62" s="193">
        <f>'22-003.02 A01 Pol'!G115</f>
        <v>0</v>
      </c>
      <c r="J62" s="190" t="str">
        <f>IF(I71=0,"",I62/I71*100)</f>
        <v/>
      </c>
    </row>
    <row r="63" spans="1:52" ht="36.75" customHeight="1" x14ac:dyDescent="0.2">
      <c r="A63" s="179"/>
      <c r="B63" s="184" t="s">
        <v>69</v>
      </c>
      <c r="C63" s="185" t="s">
        <v>70</v>
      </c>
      <c r="D63" s="186"/>
      <c r="E63" s="186"/>
      <c r="F63" s="192" t="s">
        <v>26</v>
      </c>
      <c r="G63" s="193"/>
      <c r="H63" s="193"/>
      <c r="I63" s="193">
        <f>'22-003.02 A01 Pol'!G140</f>
        <v>0</v>
      </c>
      <c r="J63" s="190" t="str">
        <f>IF(I71=0,"",I63/I71*100)</f>
        <v/>
      </c>
    </row>
    <row r="64" spans="1:52" ht="36.75" customHeight="1" x14ac:dyDescent="0.2">
      <c r="A64" s="179"/>
      <c r="B64" s="184" t="s">
        <v>71</v>
      </c>
      <c r="C64" s="185" t="s">
        <v>72</v>
      </c>
      <c r="D64" s="186"/>
      <c r="E64" s="186"/>
      <c r="F64" s="192" t="s">
        <v>26</v>
      </c>
      <c r="G64" s="193"/>
      <c r="H64" s="193"/>
      <c r="I64" s="193">
        <f>'22-003.02 A01 Pol'!G165</f>
        <v>0</v>
      </c>
      <c r="J64" s="190" t="str">
        <f>IF(I71=0,"",I64/I71*100)</f>
        <v/>
      </c>
    </row>
    <row r="65" spans="1:10" ht="36.75" customHeight="1" x14ac:dyDescent="0.2">
      <c r="A65" s="179"/>
      <c r="B65" s="184" t="s">
        <v>73</v>
      </c>
      <c r="C65" s="185" t="s">
        <v>74</v>
      </c>
      <c r="D65" s="186"/>
      <c r="E65" s="186"/>
      <c r="F65" s="192" t="s">
        <v>26</v>
      </c>
      <c r="G65" s="193"/>
      <c r="H65" s="193"/>
      <c r="I65" s="193">
        <f>'22-003.02 A01 Pol'!G206</f>
        <v>0</v>
      </c>
      <c r="J65" s="190" t="str">
        <f>IF(I71=0,"",I65/I71*100)</f>
        <v/>
      </c>
    </row>
    <row r="66" spans="1:10" ht="36.75" customHeight="1" x14ac:dyDescent="0.2">
      <c r="A66" s="179"/>
      <c r="B66" s="184" t="s">
        <v>75</v>
      </c>
      <c r="C66" s="185" t="s">
        <v>76</v>
      </c>
      <c r="D66" s="186"/>
      <c r="E66" s="186"/>
      <c r="F66" s="192" t="s">
        <v>26</v>
      </c>
      <c r="G66" s="193"/>
      <c r="H66" s="193"/>
      <c r="I66" s="193">
        <f>'22-003.02 A01 Pol'!G212+'22-003.02 E01 Pol'!G114</f>
        <v>0</v>
      </c>
      <c r="J66" s="190" t="str">
        <f>IF(I71=0,"",I66/I71*100)</f>
        <v/>
      </c>
    </row>
    <row r="67" spans="1:10" ht="36.75" customHeight="1" x14ac:dyDescent="0.2">
      <c r="A67" s="179"/>
      <c r="B67" s="184" t="s">
        <v>77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'22-003.02 O01 Pol'!G8</f>
        <v>0</v>
      </c>
      <c r="J67" s="190" t="str">
        <f>IF(I71=0,"",I67/I71*100)</f>
        <v/>
      </c>
    </row>
    <row r="68" spans="1:10" ht="36.75" customHeight="1" x14ac:dyDescent="0.2">
      <c r="A68" s="179"/>
      <c r="B68" s="184" t="s">
        <v>78</v>
      </c>
      <c r="C68" s="185" t="s">
        <v>79</v>
      </c>
      <c r="D68" s="186"/>
      <c r="E68" s="186"/>
      <c r="F68" s="192" t="s">
        <v>28</v>
      </c>
      <c r="G68" s="193"/>
      <c r="H68" s="193"/>
      <c r="I68" s="193">
        <f>'22-003.02 E01 Pol'!G116</f>
        <v>0</v>
      </c>
      <c r="J68" s="190" t="str">
        <f>IF(I71=0,"",I68/I71*100)</f>
        <v/>
      </c>
    </row>
    <row r="69" spans="1:10" ht="36.75" customHeight="1" x14ac:dyDescent="0.2">
      <c r="A69" s="179"/>
      <c r="B69" s="184" t="s">
        <v>80</v>
      </c>
      <c r="C69" s="185" t="s">
        <v>81</v>
      </c>
      <c r="D69" s="186"/>
      <c r="E69" s="186"/>
      <c r="F69" s="192" t="s">
        <v>28</v>
      </c>
      <c r="G69" s="193"/>
      <c r="H69" s="193"/>
      <c r="I69" s="193">
        <f>'22-003.02 E01 Pol'!G133</f>
        <v>0</v>
      </c>
      <c r="J69" s="190" t="str">
        <f>IF(I71=0,"",I69/I71*100)</f>
        <v/>
      </c>
    </row>
    <row r="70" spans="1:10" ht="36.75" customHeight="1" x14ac:dyDescent="0.2">
      <c r="A70" s="179"/>
      <c r="B70" s="184" t="s">
        <v>82</v>
      </c>
      <c r="C70" s="185" t="s">
        <v>30</v>
      </c>
      <c r="D70" s="186"/>
      <c r="E70" s="186"/>
      <c r="F70" s="192" t="s">
        <v>82</v>
      </c>
      <c r="G70" s="193"/>
      <c r="H70" s="193"/>
      <c r="I70" s="193">
        <f>'22-003.02 O01 Pol'!G13</f>
        <v>0</v>
      </c>
      <c r="J70" s="190" t="str">
        <f>IF(I71=0,"",I70/I71*100)</f>
        <v/>
      </c>
    </row>
    <row r="71" spans="1:10" ht="25.5" customHeight="1" x14ac:dyDescent="0.2">
      <c r="A71" s="180"/>
      <c r="B71" s="187" t="s">
        <v>1</v>
      </c>
      <c r="C71" s="188"/>
      <c r="D71" s="189"/>
      <c r="E71" s="189"/>
      <c r="F71" s="194"/>
      <c r="G71" s="195"/>
      <c r="H71" s="195"/>
      <c r="I71" s="195">
        <f>SUM(I61:I70)</f>
        <v>0</v>
      </c>
      <c r="J71" s="191">
        <f>SUM(J61:J70)</f>
        <v>0</v>
      </c>
    </row>
    <row r="72" spans="1:10" x14ac:dyDescent="0.2">
      <c r="F72" s="133"/>
      <c r="G72" s="133"/>
      <c r="H72" s="133"/>
      <c r="I72" s="133"/>
      <c r="J72" s="134"/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B342-5FD6-4892-9631-D3BAA54D483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83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84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84</v>
      </c>
      <c r="AG3" t="s">
        <v>85</v>
      </c>
    </row>
    <row r="4" spans="1:60" ht="24.95" customHeight="1" x14ac:dyDescent="0.2">
      <c r="A4" s="202" t="s">
        <v>10</v>
      </c>
      <c r="B4" s="203" t="s">
        <v>48</v>
      </c>
      <c r="C4" s="204" t="s">
        <v>49</v>
      </c>
      <c r="D4" s="205"/>
      <c r="E4" s="205"/>
      <c r="F4" s="205"/>
      <c r="G4" s="206"/>
      <c r="AG4" t="s">
        <v>86</v>
      </c>
    </row>
    <row r="5" spans="1:60" x14ac:dyDescent="0.2">
      <c r="D5" s="10"/>
    </row>
    <row r="6" spans="1:60" ht="38.25" x14ac:dyDescent="0.2">
      <c r="A6" s="208" t="s">
        <v>87</v>
      </c>
      <c r="B6" s="210" t="s">
        <v>88</v>
      </c>
      <c r="C6" s="210" t="s">
        <v>89</v>
      </c>
      <c r="D6" s="209" t="s">
        <v>90</v>
      </c>
      <c r="E6" s="208" t="s">
        <v>91</v>
      </c>
      <c r="F6" s="207" t="s">
        <v>92</v>
      </c>
      <c r="G6" s="208" t="s">
        <v>31</v>
      </c>
      <c r="H6" s="211" t="s">
        <v>32</v>
      </c>
      <c r="I6" s="211" t="s">
        <v>93</v>
      </c>
      <c r="J6" s="211" t="s">
        <v>33</v>
      </c>
      <c r="K6" s="211" t="s">
        <v>94</v>
      </c>
      <c r="L6" s="211" t="s">
        <v>95</v>
      </c>
      <c r="M6" s="211" t="s">
        <v>96</v>
      </c>
      <c r="N6" s="211" t="s">
        <v>97</v>
      </c>
      <c r="O6" s="211" t="s">
        <v>98</v>
      </c>
      <c r="P6" s="211" t="s">
        <v>99</v>
      </c>
      <c r="Q6" s="211" t="s">
        <v>100</v>
      </c>
      <c r="R6" s="211" t="s">
        <v>101</v>
      </c>
      <c r="S6" s="211" t="s">
        <v>102</v>
      </c>
      <c r="T6" s="211" t="s">
        <v>103</v>
      </c>
      <c r="U6" s="211" t="s">
        <v>104</v>
      </c>
      <c r="V6" s="211" t="s">
        <v>105</v>
      </c>
      <c r="W6" s="211" t="s">
        <v>106</v>
      </c>
      <c r="X6" s="211" t="s">
        <v>107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108</v>
      </c>
      <c r="B8" s="244" t="s">
        <v>65</v>
      </c>
      <c r="C8" s="259" t="s">
        <v>66</v>
      </c>
      <c r="D8" s="245"/>
      <c r="E8" s="246"/>
      <c r="F8" s="247"/>
      <c r="G8" s="247">
        <f>SUMIF(AG9:AG114,"&lt;&gt;NOR",G9:G114)</f>
        <v>0</v>
      </c>
      <c r="H8" s="247"/>
      <c r="I8" s="247">
        <f>SUM(I9:I114)</f>
        <v>0</v>
      </c>
      <c r="J8" s="247"/>
      <c r="K8" s="247">
        <f>SUM(K9:K114)</f>
        <v>0</v>
      </c>
      <c r="L8" s="247"/>
      <c r="M8" s="247">
        <f>SUM(M9:M114)</f>
        <v>0</v>
      </c>
      <c r="N8" s="247"/>
      <c r="O8" s="247">
        <f>SUM(O9:O114)</f>
        <v>0.2</v>
      </c>
      <c r="P8" s="247"/>
      <c r="Q8" s="247">
        <f>SUM(Q9:Q114)</f>
        <v>0</v>
      </c>
      <c r="R8" s="247"/>
      <c r="S8" s="247"/>
      <c r="T8" s="248"/>
      <c r="U8" s="242"/>
      <c r="V8" s="242">
        <f>SUM(V9:V114)</f>
        <v>2.9999999999999996</v>
      </c>
      <c r="W8" s="242"/>
      <c r="X8" s="242"/>
      <c r="AG8" t="s">
        <v>109</v>
      </c>
    </row>
    <row r="9" spans="1:60" outlineLevel="1" x14ac:dyDescent="0.2">
      <c r="A9" s="249">
        <v>1</v>
      </c>
      <c r="B9" s="250" t="s">
        <v>110</v>
      </c>
      <c r="C9" s="260" t="s">
        <v>111</v>
      </c>
      <c r="D9" s="251" t="s">
        <v>112</v>
      </c>
      <c r="E9" s="252">
        <v>0.46089999999999998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113</v>
      </c>
      <c r="T9" s="255" t="s">
        <v>113</v>
      </c>
      <c r="U9" s="231">
        <v>3.2000000000000001E-2</v>
      </c>
      <c r="V9" s="231">
        <f>ROUND(E9*U9,2)</f>
        <v>0.01</v>
      </c>
      <c r="W9" s="231"/>
      <c r="X9" s="231" t="s">
        <v>114</v>
      </c>
      <c r="Y9" s="212"/>
      <c r="Z9" s="212"/>
      <c r="AA9" s="212"/>
      <c r="AB9" s="212"/>
      <c r="AC9" s="212"/>
      <c r="AD9" s="212"/>
      <c r="AE9" s="212"/>
      <c r="AF9" s="212"/>
      <c r="AG9" s="212" t="s">
        <v>115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116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117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118</v>
      </c>
      <c r="D11" s="232"/>
      <c r="E11" s="233">
        <v>0.39200000000000002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117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119</v>
      </c>
      <c r="D12" s="232"/>
      <c r="E12" s="233">
        <v>2.7E-2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117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120</v>
      </c>
      <c r="D13" s="234"/>
      <c r="E13" s="235">
        <v>0.41899999999999998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117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3" t="s">
        <v>121</v>
      </c>
      <c r="D14" s="236"/>
      <c r="E14" s="237">
        <v>4.19E-2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117</v>
      </c>
      <c r="AH14" s="212">
        <v>4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9">
        <v>2</v>
      </c>
      <c r="B15" s="250" t="s">
        <v>122</v>
      </c>
      <c r="C15" s="260" t="s">
        <v>123</v>
      </c>
      <c r="D15" s="251" t="s">
        <v>112</v>
      </c>
      <c r="E15" s="252">
        <v>1.3156000000000001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4">
        <v>0</v>
      </c>
      <c r="O15" s="254">
        <f>ROUND(E15*N15,2)</f>
        <v>0</v>
      </c>
      <c r="P15" s="254">
        <v>0</v>
      </c>
      <c r="Q15" s="254">
        <f>ROUND(E15*P15,2)</f>
        <v>0</v>
      </c>
      <c r="R15" s="254"/>
      <c r="S15" s="254" t="s">
        <v>113</v>
      </c>
      <c r="T15" s="255" t="s">
        <v>113</v>
      </c>
      <c r="U15" s="231">
        <v>0.12</v>
      </c>
      <c r="V15" s="231">
        <f>ROUND(E15*U15,2)</f>
        <v>0.16</v>
      </c>
      <c r="W15" s="231"/>
      <c r="X15" s="231" t="s">
        <v>114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115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116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117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124</v>
      </c>
      <c r="D17" s="232"/>
      <c r="E17" s="233">
        <v>0.50960000000000005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117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120</v>
      </c>
      <c r="D18" s="234"/>
      <c r="E18" s="235">
        <v>0.50960000000000005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117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125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117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126</v>
      </c>
      <c r="D20" s="232"/>
      <c r="E20" s="233">
        <v>0.56999999999999995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117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127</v>
      </c>
      <c r="D21" s="232"/>
      <c r="E21" s="233">
        <v>0.1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117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120</v>
      </c>
      <c r="D22" s="234"/>
      <c r="E22" s="235">
        <v>0.67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117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128</v>
      </c>
      <c r="D23" s="232"/>
      <c r="E23" s="233">
        <v>7.1999999999999995E-2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117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129</v>
      </c>
      <c r="D24" s="232"/>
      <c r="E24" s="233">
        <v>6.4000000000000001E-2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117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120</v>
      </c>
      <c r="D25" s="234"/>
      <c r="E25" s="235">
        <v>0.13600000000000001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117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9">
        <v>3</v>
      </c>
      <c r="B26" s="250" t="s">
        <v>130</v>
      </c>
      <c r="C26" s="260" t="s">
        <v>131</v>
      </c>
      <c r="D26" s="251" t="s">
        <v>112</v>
      </c>
      <c r="E26" s="252">
        <v>1.3156000000000001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113</v>
      </c>
      <c r="T26" s="255" t="s">
        <v>113</v>
      </c>
      <c r="U26" s="231">
        <v>7.3999999999999996E-2</v>
      </c>
      <c r="V26" s="231">
        <f>ROUND(E26*U26,2)</f>
        <v>0.1</v>
      </c>
      <c r="W26" s="231"/>
      <c r="X26" s="231" t="s">
        <v>114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133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117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134</v>
      </c>
      <c r="D28" s="232"/>
      <c r="E28" s="233">
        <v>1.3156000000000001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117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2" t="s">
        <v>120</v>
      </c>
      <c r="D29" s="234"/>
      <c r="E29" s="235">
        <v>1.3156000000000001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117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135</v>
      </c>
      <c r="D30" s="232"/>
      <c r="E30" s="233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117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120</v>
      </c>
      <c r="D31" s="234"/>
      <c r="E31" s="235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117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4</v>
      </c>
      <c r="B32" s="250" t="s">
        <v>136</v>
      </c>
      <c r="C32" s="260" t="s">
        <v>137</v>
      </c>
      <c r="D32" s="251" t="s">
        <v>112</v>
      </c>
      <c r="E32" s="252">
        <v>1.7765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113</v>
      </c>
      <c r="T32" s="255" t="s">
        <v>113</v>
      </c>
      <c r="U32" s="231">
        <v>0.65200000000000002</v>
      </c>
      <c r="V32" s="231">
        <f>ROUND(E32*U32,2)</f>
        <v>1.1599999999999999</v>
      </c>
      <c r="W32" s="231"/>
      <c r="X32" s="231" t="s">
        <v>114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132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133</v>
      </c>
      <c r="D33" s="232"/>
      <c r="E33" s="233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117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134</v>
      </c>
      <c r="D34" s="232"/>
      <c r="E34" s="233">
        <v>1.3156000000000001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117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138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117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139</v>
      </c>
      <c r="D36" s="232"/>
      <c r="E36" s="233">
        <v>0.46089999999999998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117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2" t="s">
        <v>120</v>
      </c>
      <c r="D37" s="234"/>
      <c r="E37" s="235">
        <v>1.7765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117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9">
        <v>5</v>
      </c>
      <c r="B38" s="250" t="s">
        <v>140</v>
      </c>
      <c r="C38" s="260" t="s">
        <v>141</v>
      </c>
      <c r="D38" s="251" t="s">
        <v>112</v>
      </c>
      <c r="E38" s="252">
        <v>1.7765</v>
      </c>
      <c r="F38" s="253"/>
      <c r="G38" s="254">
        <f>ROUND(E38*F38,2)</f>
        <v>0</v>
      </c>
      <c r="H38" s="253"/>
      <c r="I38" s="254">
        <f>ROUND(E38*H38,2)</f>
        <v>0</v>
      </c>
      <c r="J38" s="253"/>
      <c r="K38" s="254">
        <f>ROUND(E38*J38,2)</f>
        <v>0</v>
      </c>
      <c r="L38" s="254">
        <v>21</v>
      </c>
      <c r="M38" s="254">
        <f>G38*(1+L38/100)</f>
        <v>0</v>
      </c>
      <c r="N38" s="254">
        <v>0</v>
      </c>
      <c r="O38" s="254">
        <f>ROUND(E38*N38,2)</f>
        <v>0</v>
      </c>
      <c r="P38" s="254">
        <v>0</v>
      </c>
      <c r="Q38" s="254">
        <f>ROUND(E38*P38,2)</f>
        <v>0</v>
      </c>
      <c r="R38" s="254"/>
      <c r="S38" s="254" t="s">
        <v>113</v>
      </c>
      <c r="T38" s="255" t="s">
        <v>113</v>
      </c>
      <c r="U38" s="231">
        <v>3.1E-2</v>
      </c>
      <c r="V38" s="231">
        <f>ROUND(E38*U38,2)</f>
        <v>0.06</v>
      </c>
      <c r="W38" s="231"/>
      <c r="X38" s="231" t="s">
        <v>114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29"/>
      <c r="B39" s="230"/>
      <c r="C39" s="264" t="s">
        <v>142</v>
      </c>
      <c r="D39" s="257"/>
      <c r="E39" s="257"/>
      <c r="F39" s="257"/>
      <c r="G39" s="257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56" t="str">
        <f>C39</f>
        <v>Uložení sypaniny do násypů nebo na skládku s rozprostřením sypaniny ve vrstvách a s hrubým urovnáním.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1" t="s">
        <v>133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117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134</v>
      </c>
      <c r="D41" s="232"/>
      <c r="E41" s="233">
        <v>1.3156000000000001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117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138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117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139</v>
      </c>
      <c r="D43" s="232"/>
      <c r="E43" s="233">
        <v>0.46089999999999998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117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2" t="s">
        <v>120</v>
      </c>
      <c r="D44" s="234"/>
      <c r="E44" s="235">
        <v>1.7765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117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49">
        <v>6</v>
      </c>
      <c r="B45" s="250" t="s">
        <v>144</v>
      </c>
      <c r="C45" s="260" t="s">
        <v>145</v>
      </c>
      <c r="D45" s="251" t="s">
        <v>112</v>
      </c>
      <c r="E45" s="252">
        <v>1.3156000000000001</v>
      </c>
      <c r="F45" s="253"/>
      <c r="G45" s="254">
        <f>ROUND(E45*F45,2)</f>
        <v>0</v>
      </c>
      <c r="H45" s="253"/>
      <c r="I45" s="254">
        <f>ROUND(E45*H45,2)</f>
        <v>0</v>
      </c>
      <c r="J45" s="253"/>
      <c r="K45" s="254">
        <f>ROUND(E45*J45,2)</f>
        <v>0</v>
      </c>
      <c r="L45" s="254">
        <v>21</v>
      </c>
      <c r="M45" s="254">
        <f>G45*(1+L45/100)</f>
        <v>0</v>
      </c>
      <c r="N45" s="254">
        <v>0</v>
      </c>
      <c r="O45" s="254">
        <f>ROUND(E45*N45,2)</f>
        <v>0</v>
      </c>
      <c r="P45" s="254">
        <v>0</v>
      </c>
      <c r="Q45" s="254">
        <f>ROUND(E45*P45,2)</f>
        <v>0</v>
      </c>
      <c r="R45" s="254"/>
      <c r="S45" s="254" t="s">
        <v>113</v>
      </c>
      <c r="T45" s="255" t="s">
        <v>113</v>
      </c>
      <c r="U45" s="231">
        <v>1.0999999999999999E-2</v>
      </c>
      <c r="V45" s="231">
        <f>ROUND(E45*U45,2)</f>
        <v>0.01</v>
      </c>
      <c r="W45" s="231"/>
      <c r="X45" s="231" t="s">
        <v>114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1" t="s">
        <v>133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117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134</v>
      </c>
      <c r="D47" s="232"/>
      <c r="E47" s="233">
        <v>1.3156000000000001</v>
      </c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117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2" t="s">
        <v>120</v>
      </c>
      <c r="D48" s="234"/>
      <c r="E48" s="235">
        <v>1.3156000000000001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117</v>
      </c>
      <c r="AH48" s="212">
        <v>1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146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117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120</v>
      </c>
      <c r="D50" s="234"/>
      <c r="E50" s="235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117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7</v>
      </c>
      <c r="B51" s="250" t="s">
        <v>147</v>
      </c>
      <c r="C51" s="260" t="s">
        <v>148</v>
      </c>
      <c r="D51" s="251" t="s">
        <v>112</v>
      </c>
      <c r="E51" s="252">
        <v>13.156000000000001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113</v>
      </c>
      <c r="T51" s="255" t="s">
        <v>113</v>
      </c>
      <c r="U51" s="231">
        <v>0</v>
      </c>
      <c r="V51" s="231">
        <f>ROUND(E51*U51,2)</f>
        <v>0</v>
      </c>
      <c r="W51" s="231"/>
      <c r="X51" s="231" t="s">
        <v>114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132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149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117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150</v>
      </c>
      <c r="D53" s="232"/>
      <c r="E53" s="233">
        <v>1.3156000000000001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117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120</v>
      </c>
      <c r="D54" s="234"/>
      <c r="E54" s="235">
        <v>1.3156000000000001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117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151</v>
      </c>
      <c r="D55" s="236"/>
      <c r="E55" s="237">
        <v>11.840400000000001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117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8</v>
      </c>
      <c r="B56" s="250" t="s">
        <v>152</v>
      </c>
      <c r="C56" s="260" t="s">
        <v>153</v>
      </c>
      <c r="D56" s="251" t="s">
        <v>112</v>
      </c>
      <c r="E56" s="252">
        <v>1.3156000000000001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113</v>
      </c>
      <c r="T56" s="255" t="s">
        <v>113</v>
      </c>
      <c r="U56" s="231">
        <v>0</v>
      </c>
      <c r="V56" s="231">
        <f>ROUND(E56*U56,2)</f>
        <v>0</v>
      </c>
      <c r="W56" s="231"/>
      <c r="X56" s="231" t="s">
        <v>114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149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117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150</v>
      </c>
      <c r="D58" s="232"/>
      <c r="E58" s="233">
        <v>1.3156000000000001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117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120</v>
      </c>
      <c r="D59" s="234"/>
      <c r="E59" s="235">
        <v>1.3156000000000001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117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9</v>
      </c>
      <c r="B60" s="250" t="s">
        <v>154</v>
      </c>
      <c r="C60" s="260" t="s">
        <v>155</v>
      </c>
      <c r="D60" s="251" t="s">
        <v>112</v>
      </c>
      <c r="E60" s="252">
        <v>0.1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113</v>
      </c>
      <c r="T60" s="255" t="s">
        <v>113</v>
      </c>
      <c r="U60" s="231">
        <v>0.20200000000000001</v>
      </c>
      <c r="V60" s="231">
        <f>ROUND(E60*U60,2)</f>
        <v>0.02</v>
      </c>
      <c r="W60" s="231"/>
      <c r="X60" s="231" t="s">
        <v>114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4" t="s">
        <v>156</v>
      </c>
      <c r="D61" s="257"/>
      <c r="E61" s="257"/>
      <c r="F61" s="257"/>
      <c r="G61" s="257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143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125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117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127</v>
      </c>
      <c r="D63" s="232"/>
      <c r="E63" s="233">
        <v>0.1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117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2" t="s">
        <v>120</v>
      </c>
      <c r="D64" s="234"/>
      <c r="E64" s="235">
        <v>0.1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117</v>
      </c>
      <c r="AH64" s="212">
        <v>1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10</v>
      </c>
      <c r="B65" s="250" t="s">
        <v>157</v>
      </c>
      <c r="C65" s="260" t="s">
        <v>158</v>
      </c>
      <c r="D65" s="251" t="s">
        <v>159</v>
      </c>
      <c r="E65" s="252">
        <v>0.19800000000000001</v>
      </c>
      <c r="F65" s="253"/>
      <c r="G65" s="254">
        <f>ROUND(E65*F65,2)</f>
        <v>0</v>
      </c>
      <c r="H65" s="253"/>
      <c r="I65" s="254">
        <f>ROUND(E65*H65,2)</f>
        <v>0</v>
      </c>
      <c r="J65" s="253"/>
      <c r="K65" s="254">
        <f>ROUND(E65*J65,2)</f>
        <v>0</v>
      </c>
      <c r="L65" s="254">
        <v>21</v>
      </c>
      <c r="M65" s="254">
        <f>G65*(1+L65/100)</f>
        <v>0</v>
      </c>
      <c r="N65" s="254">
        <v>1</v>
      </c>
      <c r="O65" s="254">
        <f>ROUND(E65*N65,2)</f>
        <v>0.2</v>
      </c>
      <c r="P65" s="254">
        <v>0</v>
      </c>
      <c r="Q65" s="254">
        <f>ROUND(E65*P65,2)</f>
        <v>0</v>
      </c>
      <c r="R65" s="254" t="s">
        <v>160</v>
      </c>
      <c r="S65" s="254" t="s">
        <v>113</v>
      </c>
      <c r="T65" s="255" t="s">
        <v>113</v>
      </c>
      <c r="U65" s="231">
        <v>0</v>
      </c>
      <c r="V65" s="231">
        <f>ROUND(E65*U65,2)</f>
        <v>0</v>
      </c>
      <c r="W65" s="231"/>
      <c r="X65" s="231" t="s">
        <v>161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162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5" t="s">
        <v>163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117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6" t="s">
        <v>164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117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6" t="s">
        <v>165</v>
      </c>
      <c r="D68" s="238"/>
      <c r="E68" s="239">
        <v>0.1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117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7" t="s">
        <v>166</v>
      </c>
      <c r="D69" s="240"/>
      <c r="E69" s="241">
        <v>0.1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117</v>
      </c>
      <c r="AH69" s="212">
        <v>3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5" t="s">
        <v>167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117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1" t="s">
        <v>168</v>
      </c>
      <c r="D71" s="232"/>
      <c r="E71" s="233">
        <v>0.18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117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2" t="s">
        <v>120</v>
      </c>
      <c r="D72" s="234"/>
      <c r="E72" s="235">
        <v>0.18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117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3" t="s">
        <v>169</v>
      </c>
      <c r="D73" s="236"/>
      <c r="E73" s="237">
        <v>1.7999999999999999E-2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117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11</v>
      </c>
      <c r="B74" s="250" t="s">
        <v>170</v>
      </c>
      <c r="C74" s="260" t="s">
        <v>171</v>
      </c>
      <c r="D74" s="251" t="s">
        <v>172</v>
      </c>
      <c r="E74" s="252">
        <v>3.92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4"/>
      <c r="S74" s="254" t="s">
        <v>113</v>
      </c>
      <c r="T74" s="255" t="s">
        <v>113</v>
      </c>
      <c r="U74" s="231">
        <v>1.7999999999999999E-2</v>
      </c>
      <c r="V74" s="231">
        <f>ROUND(E74*U74,2)</f>
        <v>7.0000000000000007E-2</v>
      </c>
      <c r="W74" s="231"/>
      <c r="X74" s="231" t="s">
        <v>114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115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116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117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173</v>
      </c>
      <c r="D76" s="232"/>
      <c r="E76" s="233">
        <v>3.92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117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2" t="s">
        <v>120</v>
      </c>
      <c r="D77" s="234"/>
      <c r="E77" s="235">
        <v>3.92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117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9">
        <v>12</v>
      </c>
      <c r="B78" s="250" t="s">
        <v>174</v>
      </c>
      <c r="C78" s="260" t="s">
        <v>175</v>
      </c>
      <c r="D78" s="251" t="s">
        <v>172</v>
      </c>
      <c r="E78" s="252">
        <v>4.609</v>
      </c>
      <c r="F78" s="253"/>
      <c r="G78" s="254">
        <f>ROUND(E78*F78,2)</f>
        <v>0</v>
      </c>
      <c r="H78" s="253"/>
      <c r="I78" s="254">
        <f>ROUND(E78*H78,2)</f>
        <v>0</v>
      </c>
      <c r="J78" s="253"/>
      <c r="K78" s="254">
        <f>ROUND(E78*J78,2)</f>
        <v>0</v>
      </c>
      <c r="L78" s="254">
        <v>21</v>
      </c>
      <c r="M78" s="254">
        <f>G78*(1+L78/100)</f>
        <v>0</v>
      </c>
      <c r="N78" s="254">
        <v>0</v>
      </c>
      <c r="O78" s="254">
        <f>ROUND(E78*N78,2)</f>
        <v>0</v>
      </c>
      <c r="P78" s="254">
        <v>0</v>
      </c>
      <c r="Q78" s="254">
        <f>ROUND(E78*P78,2)</f>
        <v>0</v>
      </c>
      <c r="R78" s="254"/>
      <c r="S78" s="254" t="s">
        <v>113</v>
      </c>
      <c r="T78" s="255" t="s">
        <v>113</v>
      </c>
      <c r="U78" s="231">
        <v>0.13</v>
      </c>
      <c r="V78" s="231">
        <f>ROUND(E78*U78,2)</f>
        <v>0.6</v>
      </c>
      <c r="W78" s="231"/>
      <c r="X78" s="231" t="s">
        <v>114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115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116</v>
      </c>
      <c r="D79" s="232"/>
      <c r="E79" s="233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117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173</v>
      </c>
      <c r="D80" s="232"/>
      <c r="E80" s="233">
        <v>3.92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117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176</v>
      </c>
      <c r="D81" s="232"/>
      <c r="E81" s="233">
        <v>0.27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117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2" t="s">
        <v>120</v>
      </c>
      <c r="D82" s="234"/>
      <c r="E82" s="235">
        <v>4.1900000000000004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117</v>
      </c>
      <c r="AH82" s="212">
        <v>1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3" t="s">
        <v>121</v>
      </c>
      <c r="D83" s="236"/>
      <c r="E83" s="237">
        <v>0.41899999999999998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117</v>
      </c>
      <c r="AH83" s="212">
        <v>4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9">
        <v>13</v>
      </c>
      <c r="B84" s="250" t="s">
        <v>177</v>
      </c>
      <c r="C84" s="260" t="s">
        <v>178</v>
      </c>
      <c r="D84" s="251" t="s">
        <v>172</v>
      </c>
      <c r="E84" s="252">
        <v>4.609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4"/>
      <c r="S84" s="254" t="s">
        <v>113</v>
      </c>
      <c r="T84" s="255" t="s">
        <v>113</v>
      </c>
      <c r="U84" s="231">
        <v>0.09</v>
      </c>
      <c r="V84" s="231">
        <f>ROUND(E84*U84,2)</f>
        <v>0.41</v>
      </c>
      <c r="W84" s="231"/>
      <c r="X84" s="231" t="s">
        <v>114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115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179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117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180</v>
      </c>
      <c r="D86" s="232"/>
      <c r="E86" s="233">
        <v>4.609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117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2" t="s">
        <v>120</v>
      </c>
      <c r="D87" s="234"/>
      <c r="E87" s="235">
        <v>4.609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117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14</v>
      </c>
      <c r="B88" s="250" t="s">
        <v>181</v>
      </c>
      <c r="C88" s="260" t="s">
        <v>182</v>
      </c>
      <c r="D88" s="251" t="s">
        <v>172</v>
      </c>
      <c r="E88" s="252">
        <v>4.609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0</v>
      </c>
      <c r="O88" s="254">
        <f>ROUND(E88*N88,2)</f>
        <v>0</v>
      </c>
      <c r="P88" s="254">
        <v>0</v>
      </c>
      <c r="Q88" s="254">
        <f>ROUND(E88*P88,2)</f>
        <v>0</v>
      </c>
      <c r="R88" s="254"/>
      <c r="S88" s="254" t="s">
        <v>113</v>
      </c>
      <c r="T88" s="255" t="s">
        <v>113</v>
      </c>
      <c r="U88" s="231">
        <v>0</v>
      </c>
      <c r="V88" s="231">
        <f>ROUND(E88*U88,2)</f>
        <v>0</v>
      </c>
      <c r="W88" s="231"/>
      <c r="X88" s="231" t="s">
        <v>114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115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179</v>
      </c>
      <c r="D89" s="232"/>
      <c r="E89" s="233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117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1" t="s">
        <v>180</v>
      </c>
      <c r="D90" s="232"/>
      <c r="E90" s="233">
        <v>4.609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117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2" t="s">
        <v>120</v>
      </c>
      <c r="D91" s="234"/>
      <c r="E91" s="235">
        <v>4.609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117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9">
        <v>15</v>
      </c>
      <c r="B92" s="250" t="s">
        <v>183</v>
      </c>
      <c r="C92" s="260" t="s">
        <v>184</v>
      </c>
      <c r="D92" s="251" t="s">
        <v>172</v>
      </c>
      <c r="E92" s="252">
        <v>4.609</v>
      </c>
      <c r="F92" s="253"/>
      <c r="G92" s="254">
        <f>ROUND(E92*F92,2)</f>
        <v>0</v>
      </c>
      <c r="H92" s="253"/>
      <c r="I92" s="254">
        <f>ROUND(E92*H92,2)</f>
        <v>0</v>
      </c>
      <c r="J92" s="253"/>
      <c r="K92" s="254">
        <f>ROUND(E92*J92,2)</f>
        <v>0</v>
      </c>
      <c r="L92" s="254">
        <v>21</v>
      </c>
      <c r="M92" s="254">
        <f>G92*(1+L92/100)</f>
        <v>0</v>
      </c>
      <c r="N92" s="254">
        <v>0</v>
      </c>
      <c r="O92" s="254">
        <f>ROUND(E92*N92,2)</f>
        <v>0</v>
      </c>
      <c r="P92" s="254">
        <v>0</v>
      </c>
      <c r="Q92" s="254">
        <f>ROUND(E92*P92,2)</f>
        <v>0</v>
      </c>
      <c r="R92" s="254"/>
      <c r="S92" s="254" t="s">
        <v>113</v>
      </c>
      <c r="T92" s="255" t="s">
        <v>113</v>
      </c>
      <c r="U92" s="231">
        <v>0.06</v>
      </c>
      <c r="V92" s="231">
        <f>ROUND(E92*U92,2)</f>
        <v>0.28000000000000003</v>
      </c>
      <c r="W92" s="231"/>
      <c r="X92" s="231" t="s">
        <v>114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115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179</v>
      </c>
      <c r="D93" s="232"/>
      <c r="E93" s="233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117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1" t="s">
        <v>180</v>
      </c>
      <c r="D94" s="232"/>
      <c r="E94" s="233">
        <v>4.609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117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2" t="s">
        <v>120</v>
      </c>
      <c r="D95" s="234"/>
      <c r="E95" s="235">
        <v>4.609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117</v>
      </c>
      <c r="AH95" s="212">
        <v>1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9">
        <v>16</v>
      </c>
      <c r="B96" s="250" t="s">
        <v>185</v>
      </c>
      <c r="C96" s="260" t="s">
        <v>186</v>
      </c>
      <c r="D96" s="251" t="s">
        <v>187</v>
      </c>
      <c r="E96" s="252">
        <v>0.13827</v>
      </c>
      <c r="F96" s="253"/>
      <c r="G96" s="254">
        <f>ROUND(E96*F96,2)</f>
        <v>0</v>
      </c>
      <c r="H96" s="253"/>
      <c r="I96" s="254">
        <f>ROUND(E96*H96,2)</f>
        <v>0</v>
      </c>
      <c r="J96" s="253"/>
      <c r="K96" s="254">
        <f>ROUND(E96*J96,2)</f>
        <v>0</v>
      </c>
      <c r="L96" s="254">
        <v>21</v>
      </c>
      <c r="M96" s="254">
        <f>G96*(1+L96/100)</f>
        <v>0</v>
      </c>
      <c r="N96" s="254">
        <v>1E-3</v>
      </c>
      <c r="O96" s="254">
        <f>ROUND(E96*N96,2)</f>
        <v>0</v>
      </c>
      <c r="P96" s="254">
        <v>0</v>
      </c>
      <c r="Q96" s="254">
        <f>ROUND(E96*P96,2)</f>
        <v>0</v>
      </c>
      <c r="R96" s="254" t="s">
        <v>160</v>
      </c>
      <c r="S96" s="254" t="s">
        <v>113</v>
      </c>
      <c r="T96" s="255" t="s">
        <v>113</v>
      </c>
      <c r="U96" s="231">
        <v>0</v>
      </c>
      <c r="V96" s="231">
        <f>ROUND(E96*U96,2)</f>
        <v>0</v>
      </c>
      <c r="W96" s="231"/>
      <c r="X96" s="231" t="s">
        <v>161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162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188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117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1" t="s">
        <v>189</v>
      </c>
      <c r="D98" s="232"/>
      <c r="E98" s="233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117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1" t="s">
        <v>190</v>
      </c>
      <c r="D99" s="232"/>
      <c r="E99" s="233">
        <v>0.13827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117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2" t="s">
        <v>120</v>
      </c>
      <c r="D100" s="234"/>
      <c r="E100" s="235">
        <v>0.13827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117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9">
        <v>17</v>
      </c>
      <c r="B101" s="250" t="s">
        <v>191</v>
      </c>
      <c r="C101" s="260" t="s">
        <v>192</v>
      </c>
      <c r="D101" s="251" t="s">
        <v>172</v>
      </c>
      <c r="E101" s="252">
        <v>4.609</v>
      </c>
      <c r="F101" s="253"/>
      <c r="G101" s="254">
        <f>ROUND(E101*F101,2)</f>
        <v>0</v>
      </c>
      <c r="H101" s="253"/>
      <c r="I101" s="254">
        <f>ROUND(E101*H101,2)</f>
        <v>0</v>
      </c>
      <c r="J101" s="253"/>
      <c r="K101" s="254">
        <f>ROUND(E101*J101,2)</f>
        <v>0</v>
      </c>
      <c r="L101" s="254">
        <v>21</v>
      </c>
      <c r="M101" s="254">
        <f>G101*(1+L101/100)</f>
        <v>0</v>
      </c>
      <c r="N101" s="254">
        <v>0</v>
      </c>
      <c r="O101" s="254">
        <f>ROUND(E101*N101,2)</f>
        <v>0</v>
      </c>
      <c r="P101" s="254">
        <v>0</v>
      </c>
      <c r="Q101" s="254">
        <f>ROUND(E101*P101,2)</f>
        <v>0</v>
      </c>
      <c r="R101" s="254"/>
      <c r="S101" s="254" t="s">
        <v>113</v>
      </c>
      <c r="T101" s="255" t="s">
        <v>113</v>
      </c>
      <c r="U101" s="231">
        <v>1.0999999999999999E-2</v>
      </c>
      <c r="V101" s="231">
        <f>ROUND(E101*U101,2)</f>
        <v>0.05</v>
      </c>
      <c r="W101" s="231"/>
      <c r="X101" s="231" t="s">
        <v>114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115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179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117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1" t="s">
        <v>180</v>
      </c>
      <c r="D103" s="232"/>
      <c r="E103" s="233">
        <v>4.609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117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2" t="s">
        <v>120</v>
      </c>
      <c r="D104" s="234"/>
      <c r="E104" s="235">
        <v>4.609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117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9">
        <v>18</v>
      </c>
      <c r="B105" s="250" t="s">
        <v>193</v>
      </c>
      <c r="C105" s="260" t="s">
        <v>194</v>
      </c>
      <c r="D105" s="251" t="s">
        <v>112</v>
      </c>
      <c r="E105" s="252">
        <v>6.9139999999999993E-2</v>
      </c>
      <c r="F105" s="253"/>
      <c r="G105" s="254">
        <f>ROUND(E105*F105,2)</f>
        <v>0</v>
      </c>
      <c r="H105" s="253"/>
      <c r="I105" s="254">
        <f>ROUND(E105*H105,2)</f>
        <v>0</v>
      </c>
      <c r="J105" s="253"/>
      <c r="K105" s="254">
        <f>ROUND(E105*J105,2)</f>
        <v>0</v>
      </c>
      <c r="L105" s="254">
        <v>21</v>
      </c>
      <c r="M105" s="254">
        <f>G105*(1+L105/100)</f>
        <v>0</v>
      </c>
      <c r="N105" s="254">
        <v>0</v>
      </c>
      <c r="O105" s="254">
        <f>ROUND(E105*N105,2)</f>
        <v>0</v>
      </c>
      <c r="P105" s="254">
        <v>0</v>
      </c>
      <c r="Q105" s="254">
        <f>ROUND(E105*P105,2)</f>
        <v>0</v>
      </c>
      <c r="R105" s="254"/>
      <c r="S105" s="254" t="s">
        <v>113</v>
      </c>
      <c r="T105" s="255" t="s">
        <v>113</v>
      </c>
      <c r="U105" s="231">
        <v>0.26</v>
      </c>
      <c r="V105" s="231">
        <f>ROUND(E105*U105,2)</f>
        <v>0.02</v>
      </c>
      <c r="W105" s="231"/>
      <c r="X105" s="231" t="s">
        <v>114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115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179</v>
      </c>
      <c r="D106" s="232"/>
      <c r="E106" s="233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117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1" t="s">
        <v>195</v>
      </c>
      <c r="D107" s="232"/>
      <c r="E107" s="233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117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1" t="s">
        <v>196</v>
      </c>
      <c r="D108" s="232"/>
      <c r="E108" s="233">
        <v>6.9139999999999993E-2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117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2" t="s">
        <v>120</v>
      </c>
      <c r="D109" s="234"/>
      <c r="E109" s="235">
        <v>6.9139999999999993E-2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117</v>
      </c>
      <c r="AH109" s="212">
        <v>1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9">
        <v>19</v>
      </c>
      <c r="B110" s="250" t="s">
        <v>197</v>
      </c>
      <c r="C110" s="260" t="s">
        <v>198</v>
      </c>
      <c r="D110" s="251" t="s">
        <v>112</v>
      </c>
      <c r="E110" s="252">
        <v>9.2200000000000008E-3</v>
      </c>
      <c r="F110" s="253"/>
      <c r="G110" s="254">
        <f>ROUND(E110*F110,2)</f>
        <v>0</v>
      </c>
      <c r="H110" s="253"/>
      <c r="I110" s="254">
        <f>ROUND(E110*H110,2)</f>
        <v>0</v>
      </c>
      <c r="J110" s="253"/>
      <c r="K110" s="254">
        <f>ROUND(E110*J110,2)</f>
        <v>0</v>
      </c>
      <c r="L110" s="254">
        <v>21</v>
      </c>
      <c r="M110" s="254">
        <f>G110*(1+L110/100)</f>
        <v>0</v>
      </c>
      <c r="N110" s="254">
        <v>0</v>
      </c>
      <c r="O110" s="254">
        <f>ROUND(E110*N110,2)</f>
        <v>0</v>
      </c>
      <c r="P110" s="254">
        <v>0</v>
      </c>
      <c r="Q110" s="254">
        <f>ROUND(E110*P110,2)</f>
        <v>0</v>
      </c>
      <c r="R110" s="254"/>
      <c r="S110" s="254" t="s">
        <v>113</v>
      </c>
      <c r="T110" s="255" t="s">
        <v>113</v>
      </c>
      <c r="U110" s="231">
        <v>4.9870000000000001</v>
      </c>
      <c r="V110" s="231">
        <f>ROUND(E110*U110,2)</f>
        <v>0.05</v>
      </c>
      <c r="W110" s="231"/>
      <c r="X110" s="231" t="s">
        <v>114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115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179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117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199</v>
      </c>
      <c r="D112" s="232"/>
      <c r="E112" s="233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117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200</v>
      </c>
      <c r="D113" s="232"/>
      <c r="E113" s="233">
        <v>9.2200000000000008E-3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117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2" t="s">
        <v>120</v>
      </c>
      <c r="D114" s="234"/>
      <c r="E114" s="235">
        <v>9.2200000000000008E-3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117</v>
      </c>
      <c r="AH114" s="212">
        <v>1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43" t="s">
        <v>108</v>
      </c>
      <c r="B115" s="244" t="s">
        <v>67</v>
      </c>
      <c r="C115" s="259" t="s">
        <v>68</v>
      </c>
      <c r="D115" s="245"/>
      <c r="E115" s="246"/>
      <c r="F115" s="247"/>
      <c r="G115" s="247">
        <f>SUMIF(AG116:AG139,"&lt;&gt;NOR",G116:G139)</f>
        <v>0</v>
      </c>
      <c r="H115" s="247"/>
      <c r="I115" s="247">
        <f>SUM(I116:I139)</f>
        <v>0</v>
      </c>
      <c r="J115" s="247"/>
      <c r="K115" s="247">
        <f>SUM(K116:K139)</f>
        <v>0</v>
      </c>
      <c r="L115" s="247"/>
      <c r="M115" s="247">
        <f>SUM(M116:M139)</f>
        <v>0</v>
      </c>
      <c r="N115" s="247"/>
      <c r="O115" s="247">
        <f>SUM(O116:O139)</f>
        <v>2.87</v>
      </c>
      <c r="P115" s="247"/>
      <c r="Q115" s="247">
        <f>SUM(Q116:Q139)</f>
        <v>0</v>
      </c>
      <c r="R115" s="247"/>
      <c r="S115" s="247"/>
      <c r="T115" s="248"/>
      <c r="U115" s="242"/>
      <c r="V115" s="242">
        <f>SUM(V116:V139)</f>
        <v>2.71</v>
      </c>
      <c r="W115" s="242"/>
      <c r="X115" s="242"/>
      <c r="AG115" t="s">
        <v>109</v>
      </c>
    </row>
    <row r="116" spans="1:60" outlineLevel="1" x14ac:dyDescent="0.2">
      <c r="A116" s="249">
        <v>20</v>
      </c>
      <c r="B116" s="250" t="s">
        <v>201</v>
      </c>
      <c r="C116" s="260" t="s">
        <v>202</v>
      </c>
      <c r="D116" s="251" t="s">
        <v>203</v>
      </c>
      <c r="E116" s="252">
        <v>2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1.6299999999999999E-3</v>
      </c>
      <c r="O116" s="254">
        <f>ROUND(E116*N116,2)</f>
        <v>0</v>
      </c>
      <c r="P116" s="254">
        <v>0</v>
      </c>
      <c r="Q116" s="254">
        <f>ROUND(E116*P116,2)</f>
        <v>0</v>
      </c>
      <c r="R116" s="254"/>
      <c r="S116" s="254" t="s">
        <v>113</v>
      </c>
      <c r="T116" s="255" t="s">
        <v>113</v>
      </c>
      <c r="U116" s="231">
        <v>0.4</v>
      </c>
      <c r="V116" s="231">
        <f>ROUND(E116*U116,2)</f>
        <v>0.8</v>
      </c>
      <c r="W116" s="231"/>
      <c r="X116" s="231" t="s">
        <v>114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132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1" t="s">
        <v>204</v>
      </c>
      <c r="D117" s="232"/>
      <c r="E117" s="233">
        <v>2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117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2" t="s">
        <v>120</v>
      </c>
      <c r="D118" s="234"/>
      <c r="E118" s="235">
        <v>2</v>
      </c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117</v>
      </c>
      <c r="AH118" s="212">
        <v>1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9">
        <v>21</v>
      </c>
      <c r="B119" s="250" t="s">
        <v>205</v>
      </c>
      <c r="C119" s="260" t="s">
        <v>206</v>
      </c>
      <c r="D119" s="251" t="s">
        <v>112</v>
      </c>
      <c r="E119" s="252">
        <v>0.96</v>
      </c>
      <c r="F119" s="253"/>
      <c r="G119" s="254">
        <f>ROUND(E119*F119,2)</f>
        <v>0</v>
      </c>
      <c r="H119" s="253"/>
      <c r="I119" s="254">
        <f>ROUND(E119*H119,2)</f>
        <v>0</v>
      </c>
      <c r="J119" s="253"/>
      <c r="K119" s="254">
        <f>ROUND(E119*J119,2)</f>
        <v>0</v>
      </c>
      <c r="L119" s="254">
        <v>21</v>
      </c>
      <c r="M119" s="254">
        <f>G119*(1+L119/100)</f>
        <v>0</v>
      </c>
      <c r="N119" s="254">
        <v>2.5249999999999999</v>
      </c>
      <c r="O119" s="254">
        <f>ROUND(E119*N119,2)</f>
        <v>2.42</v>
      </c>
      <c r="P119" s="254">
        <v>0</v>
      </c>
      <c r="Q119" s="254">
        <f>ROUND(E119*P119,2)</f>
        <v>0</v>
      </c>
      <c r="R119" s="254"/>
      <c r="S119" s="254" t="s">
        <v>113</v>
      </c>
      <c r="T119" s="255" t="s">
        <v>113</v>
      </c>
      <c r="U119" s="231">
        <v>0.47699999999999998</v>
      </c>
      <c r="V119" s="231">
        <f>ROUND(E119*U119,2)</f>
        <v>0.46</v>
      </c>
      <c r="W119" s="231"/>
      <c r="X119" s="231" t="s">
        <v>114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207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117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1" t="s">
        <v>208</v>
      </c>
      <c r="D121" s="232"/>
      <c r="E121" s="233">
        <v>0.8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117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2" t="s">
        <v>120</v>
      </c>
      <c r="D122" s="234"/>
      <c r="E122" s="235">
        <v>0.8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117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3" t="s">
        <v>209</v>
      </c>
      <c r="D123" s="236"/>
      <c r="E123" s="237">
        <v>0.16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117</v>
      </c>
      <c r="AH123" s="212">
        <v>4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9">
        <v>22</v>
      </c>
      <c r="B124" s="250" t="s">
        <v>210</v>
      </c>
      <c r="C124" s="260" t="s">
        <v>211</v>
      </c>
      <c r="D124" s="251" t="s">
        <v>172</v>
      </c>
      <c r="E124" s="252">
        <v>1</v>
      </c>
      <c r="F124" s="253"/>
      <c r="G124" s="254">
        <f>ROUND(E124*F124,2)</f>
        <v>0</v>
      </c>
      <c r="H124" s="253"/>
      <c r="I124" s="254">
        <f>ROUND(E124*H124,2)</f>
        <v>0</v>
      </c>
      <c r="J124" s="253"/>
      <c r="K124" s="254">
        <f>ROUND(E124*J124,2)</f>
        <v>0</v>
      </c>
      <c r="L124" s="254">
        <v>21</v>
      </c>
      <c r="M124" s="254">
        <f>G124*(1+L124/100)</f>
        <v>0</v>
      </c>
      <c r="N124" s="254">
        <v>3.9199999999999999E-2</v>
      </c>
      <c r="O124" s="254">
        <f>ROUND(E124*N124,2)</f>
        <v>0.04</v>
      </c>
      <c r="P124" s="254">
        <v>0</v>
      </c>
      <c r="Q124" s="254">
        <f>ROUND(E124*P124,2)</f>
        <v>0</v>
      </c>
      <c r="R124" s="254"/>
      <c r="S124" s="254" t="s">
        <v>113</v>
      </c>
      <c r="T124" s="255" t="s">
        <v>113</v>
      </c>
      <c r="U124" s="231">
        <v>1.05</v>
      </c>
      <c r="V124" s="231">
        <f>ROUND(E124*U124,2)</f>
        <v>1.05</v>
      </c>
      <c r="W124" s="231"/>
      <c r="X124" s="231" t="s">
        <v>114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132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207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117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212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117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213</v>
      </c>
      <c r="D127" s="232"/>
      <c r="E127" s="233">
        <v>1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117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2" t="s">
        <v>120</v>
      </c>
      <c r="D128" s="234"/>
      <c r="E128" s="235">
        <v>1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117</v>
      </c>
      <c r="AH128" s="212">
        <v>1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9">
        <v>23</v>
      </c>
      <c r="B129" s="250" t="s">
        <v>214</v>
      </c>
      <c r="C129" s="260" t="s">
        <v>215</v>
      </c>
      <c r="D129" s="251" t="s">
        <v>172</v>
      </c>
      <c r="E129" s="252">
        <v>1</v>
      </c>
      <c r="F129" s="253"/>
      <c r="G129" s="254">
        <f>ROUND(E129*F129,2)</f>
        <v>0</v>
      </c>
      <c r="H129" s="253"/>
      <c r="I129" s="254">
        <f>ROUND(E129*H129,2)</f>
        <v>0</v>
      </c>
      <c r="J129" s="253"/>
      <c r="K129" s="254">
        <f>ROUND(E129*J129,2)</f>
        <v>0</v>
      </c>
      <c r="L129" s="254">
        <v>21</v>
      </c>
      <c r="M129" s="254">
        <f>G129*(1+L129/100)</f>
        <v>0</v>
      </c>
      <c r="N129" s="254">
        <v>0</v>
      </c>
      <c r="O129" s="254">
        <f>ROUND(E129*N129,2)</f>
        <v>0</v>
      </c>
      <c r="P129" s="254">
        <v>0</v>
      </c>
      <c r="Q129" s="254">
        <f>ROUND(E129*P129,2)</f>
        <v>0</v>
      </c>
      <c r="R129" s="254"/>
      <c r="S129" s="254" t="s">
        <v>113</v>
      </c>
      <c r="T129" s="255" t="s">
        <v>113</v>
      </c>
      <c r="U129" s="231">
        <v>0.32</v>
      </c>
      <c r="V129" s="231">
        <f>ROUND(E129*U129,2)</f>
        <v>0.32</v>
      </c>
      <c r="W129" s="231"/>
      <c r="X129" s="231" t="s">
        <v>114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132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4" t="s">
        <v>216</v>
      </c>
      <c r="D130" s="257"/>
      <c r="E130" s="257"/>
      <c r="F130" s="257"/>
      <c r="G130" s="257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143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1" t="s">
        <v>217</v>
      </c>
      <c r="D131" s="232"/>
      <c r="E131" s="233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117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1" t="s">
        <v>218</v>
      </c>
      <c r="D132" s="232"/>
      <c r="E132" s="233">
        <v>1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117</v>
      </c>
      <c r="AH132" s="212">
        <v>5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2" t="s">
        <v>120</v>
      </c>
      <c r="D133" s="234"/>
      <c r="E133" s="235">
        <v>1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117</v>
      </c>
      <c r="AH133" s="212">
        <v>1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9">
        <v>24</v>
      </c>
      <c r="B134" s="250" t="s">
        <v>219</v>
      </c>
      <c r="C134" s="260" t="s">
        <v>220</v>
      </c>
      <c r="D134" s="251" t="s">
        <v>112</v>
      </c>
      <c r="E134" s="252">
        <v>0.16320000000000001</v>
      </c>
      <c r="F134" s="253"/>
      <c r="G134" s="254">
        <f>ROUND(E134*F134,2)</f>
        <v>0</v>
      </c>
      <c r="H134" s="253"/>
      <c r="I134" s="254">
        <f>ROUND(E134*H134,2)</f>
        <v>0</v>
      </c>
      <c r="J134" s="253"/>
      <c r="K134" s="254">
        <f>ROUND(E134*J134,2)</f>
        <v>0</v>
      </c>
      <c r="L134" s="254">
        <v>21</v>
      </c>
      <c r="M134" s="254">
        <f>G134*(1+L134/100)</f>
        <v>0</v>
      </c>
      <c r="N134" s="254">
        <v>2.5249999999999999</v>
      </c>
      <c r="O134" s="254">
        <f>ROUND(E134*N134,2)</f>
        <v>0.41</v>
      </c>
      <c r="P134" s="254">
        <v>0</v>
      </c>
      <c r="Q134" s="254">
        <f>ROUND(E134*P134,2)</f>
        <v>0</v>
      </c>
      <c r="R134" s="254"/>
      <c r="S134" s="254" t="s">
        <v>113</v>
      </c>
      <c r="T134" s="255" t="s">
        <v>113</v>
      </c>
      <c r="U134" s="231">
        <v>0.47699999999999998</v>
      </c>
      <c r="V134" s="231">
        <f>ROUND(E134*U134,2)</f>
        <v>0.08</v>
      </c>
      <c r="W134" s="231"/>
      <c r="X134" s="231" t="s">
        <v>114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132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207</v>
      </c>
      <c r="D135" s="232"/>
      <c r="E135" s="233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117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128</v>
      </c>
      <c r="D136" s="232"/>
      <c r="E136" s="233">
        <v>7.1999999999999995E-2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117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1" t="s">
        <v>221</v>
      </c>
      <c r="D137" s="232"/>
      <c r="E137" s="233">
        <v>6.4000000000000001E-2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117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2" t="s">
        <v>120</v>
      </c>
      <c r="D138" s="234"/>
      <c r="E138" s="235">
        <v>0.13600000000000001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117</v>
      </c>
      <c r="AH138" s="212">
        <v>1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3" t="s">
        <v>222</v>
      </c>
      <c r="D139" s="236"/>
      <c r="E139" s="237">
        <v>2.7199999999999998E-2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117</v>
      </c>
      <c r="AH139" s="212">
        <v>4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43" t="s">
        <v>108</v>
      </c>
      <c r="B140" s="244" t="s">
        <v>69</v>
      </c>
      <c r="C140" s="259" t="s">
        <v>70</v>
      </c>
      <c r="D140" s="245"/>
      <c r="E140" s="246"/>
      <c r="F140" s="247"/>
      <c r="G140" s="247">
        <f>SUMIF(AG141:AG164,"&lt;&gt;NOR",G141:G164)</f>
        <v>0</v>
      </c>
      <c r="H140" s="247"/>
      <c r="I140" s="247">
        <f>SUM(I141:I164)</f>
        <v>0</v>
      </c>
      <c r="J140" s="247"/>
      <c r="K140" s="247">
        <f>SUM(K141:K164)</f>
        <v>0</v>
      </c>
      <c r="L140" s="247"/>
      <c r="M140" s="247">
        <f>SUM(M141:M164)</f>
        <v>0</v>
      </c>
      <c r="N140" s="247"/>
      <c r="O140" s="247">
        <f>SUM(O141:O164)</f>
        <v>1.72</v>
      </c>
      <c r="P140" s="247"/>
      <c r="Q140" s="247">
        <f>SUM(Q141:Q164)</f>
        <v>0</v>
      </c>
      <c r="R140" s="247"/>
      <c r="S140" s="247"/>
      <c r="T140" s="248"/>
      <c r="U140" s="242"/>
      <c r="V140" s="242">
        <f>SUM(V141:V164)</f>
        <v>4.4800000000000004</v>
      </c>
      <c r="W140" s="242"/>
      <c r="X140" s="242"/>
      <c r="AG140" t="s">
        <v>109</v>
      </c>
    </row>
    <row r="141" spans="1:60" outlineLevel="1" x14ac:dyDescent="0.2">
      <c r="A141" s="249">
        <v>25</v>
      </c>
      <c r="B141" s="250" t="s">
        <v>223</v>
      </c>
      <c r="C141" s="260" t="s">
        <v>224</v>
      </c>
      <c r="D141" s="251" t="s">
        <v>172</v>
      </c>
      <c r="E141" s="252">
        <v>2.38</v>
      </c>
      <c r="F141" s="253"/>
      <c r="G141" s="254">
        <f>ROUND(E141*F141,2)</f>
        <v>0</v>
      </c>
      <c r="H141" s="253"/>
      <c r="I141" s="254">
        <f>ROUND(E141*H141,2)</f>
        <v>0</v>
      </c>
      <c r="J141" s="253"/>
      <c r="K141" s="254">
        <f>ROUND(E141*J141,2)</f>
        <v>0</v>
      </c>
      <c r="L141" s="254">
        <v>21</v>
      </c>
      <c r="M141" s="254">
        <f>G141*(1+L141/100)</f>
        <v>0</v>
      </c>
      <c r="N141" s="254">
        <v>7.3899999999999993E-2</v>
      </c>
      <c r="O141" s="254">
        <f>ROUND(E141*N141,2)</f>
        <v>0.18</v>
      </c>
      <c r="P141" s="254">
        <v>0</v>
      </c>
      <c r="Q141" s="254">
        <f>ROUND(E141*P141,2)</f>
        <v>0</v>
      </c>
      <c r="R141" s="254"/>
      <c r="S141" s="254" t="s">
        <v>113</v>
      </c>
      <c r="T141" s="255" t="s">
        <v>113</v>
      </c>
      <c r="U141" s="231">
        <v>0.45200000000000001</v>
      </c>
      <c r="V141" s="231">
        <f>ROUND(E141*U141,2)</f>
        <v>1.08</v>
      </c>
      <c r="W141" s="231"/>
      <c r="X141" s="231" t="s">
        <v>114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115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225</v>
      </c>
      <c r="D142" s="232"/>
      <c r="E142" s="233">
        <v>3.38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117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1" t="s">
        <v>226</v>
      </c>
      <c r="D143" s="232"/>
      <c r="E143" s="233">
        <v>-1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117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2" t="s">
        <v>120</v>
      </c>
      <c r="D144" s="234"/>
      <c r="E144" s="235">
        <v>2.38</v>
      </c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117</v>
      </c>
      <c r="AH144" s="212">
        <v>1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9">
        <v>26</v>
      </c>
      <c r="B145" s="250" t="s">
        <v>227</v>
      </c>
      <c r="C145" s="260" t="s">
        <v>228</v>
      </c>
      <c r="D145" s="251" t="s">
        <v>172</v>
      </c>
      <c r="E145" s="252">
        <v>2.6179999999999999</v>
      </c>
      <c r="F145" s="253"/>
      <c r="G145" s="254">
        <f>ROUND(E145*F145,2)</f>
        <v>0</v>
      </c>
      <c r="H145" s="253"/>
      <c r="I145" s="254">
        <f>ROUND(E145*H145,2)</f>
        <v>0</v>
      </c>
      <c r="J145" s="253"/>
      <c r="K145" s="254">
        <f>ROUND(E145*J145,2)</f>
        <v>0</v>
      </c>
      <c r="L145" s="254">
        <v>21</v>
      </c>
      <c r="M145" s="254">
        <f>G145*(1+L145/100)</f>
        <v>0</v>
      </c>
      <c r="N145" s="254">
        <v>0.13100000000000001</v>
      </c>
      <c r="O145" s="254">
        <f>ROUND(E145*N145,2)</f>
        <v>0.34</v>
      </c>
      <c r="P145" s="254">
        <v>0</v>
      </c>
      <c r="Q145" s="254">
        <f>ROUND(E145*P145,2)</f>
        <v>0</v>
      </c>
      <c r="R145" s="254" t="s">
        <v>160</v>
      </c>
      <c r="S145" s="254" t="s">
        <v>113</v>
      </c>
      <c r="T145" s="255" t="s">
        <v>113</v>
      </c>
      <c r="U145" s="231">
        <v>0</v>
      </c>
      <c r="V145" s="231">
        <f>ROUND(E145*U145,2)</f>
        <v>0</v>
      </c>
      <c r="W145" s="231"/>
      <c r="X145" s="231" t="s">
        <v>161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162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225</v>
      </c>
      <c r="D146" s="232"/>
      <c r="E146" s="233">
        <v>3.38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117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226</v>
      </c>
      <c r="D147" s="232"/>
      <c r="E147" s="233">
        <v>-1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117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2" t="s">
        <v>120</v>
      </c>
      <c r="D148" s="234"/>
      <c r="E148" s="235">
        <v>2.38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117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3" t="s">
        <v>169</v>
      </c>
      <c r="D149" s="236"/>
      <c r="E149" s="237">
        <v>0.23799999999999999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117</v>
      </c>
      <c r="AH149" s="212">
        <v>4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27</v>
      </c>
      <c r="B150" s="250" t="s">
        <v>229</v>
      </c>
      <c r="C150" s="260" t="s">
        <v>230</v>
      </c>
      <c r="D150" s="251" t="s">
        <v>172</v>
      </c>
      <c r="E150" s="252">
        <v>2.38</v>
      </c>
      <c r="F150" s="253"/>
      <c r="G150" s="254">
        <f>ROUND(E150*F150,2)</f>
        <v>0</v>
      </c>
      <c r="H150" s="253"/>
      <c r="I150" s="254">
        <f>ROUND(E150*H150,2)</f>
        <v>0</v>
      </c>
      <c r="J150" s="253"/>
      <c r="K150" s="254">
        <f>ROUND(E150*J150,2)</f>
        <v>0</v>
      </c>
      <c r="L150" s="254">
        <v>21</v>
      </c>
      <c r="M150" s="254">
        <f>G150*(1+L150/100)</f>
        <v>0</v>
      </c>
      <c r="N150" s="254">
        <v>0.30360999999999999</v>
      </c>
      <c r="O150" s="254">
        <f>ROUND(E150*N150,2)</f>
        <v>0.72</v>
      </c>
      <c r="P150" s="254">
        <v>0</v>
      </c>
      <c r="Q150" s="254">
        <f>ROUND(E150*P150,2)</f>
        <v>0</v>
      </c>
      <c r="R150" s="254"/>
      <c r="S150" s="254" t="s">
        <v>113</v>
      </c>
      <c r="T150" s="255" t="s">
        <v>113</v>
      </c>
      <c r="U150" s="231">
        <v>1.6E-2</v>
      </c>
      <c r="V150" s="231">
        <f>ROUND(E150*U150,2)</f>
        <v>0.04</v>
      </c>
      <c r="W150" s="231"/>
      <c r="X150" s="231" t="s">
        <v>114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115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225</v>
      </c>
      <c r="D151" s="232"/>
      <c r="E151" s="233">
        <v>3.38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117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1" t="s">
        <v>226</v>
      </c>
      <c r="D152" s="232"/>
      <c r="E152" s="233">
        <v>-1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117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2" t="s">
        <v>120</v>
      </c>
      <c r="D153" s="234"/>
      <c r="E153" s="235">
        <v>2.38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117</v>
      </c>
      <c r="AH153" s="212">
        <v>1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9">
        <v>28</v>
      </c>
      <c r="B154" s="250" t="s">
        <v>231</v>
      </c>
      <c r="C154" s="260" t="s">
        <v>232</v>
      </c>
      <c r="D154" s="251" t="s">
        <v>233</v>
      </c>
      <c r="E154" s="252">
        <v>8.1999999999999993</v>
      </c>
      <c r="F154" s="253"/>
      <c r="G154" s="254">
        <f>ROUND(E154*F154,2)</f>
        <v>0</v>
      </c>
      <c r="H154" s="253"/>
      <c r="I154" s="254">
        <f>ROUND(E154*H154,2)</f>
        <v>0</v>
      </c>
      <c r="J154" s="253"/>
      <c r="K154" s="254">
        <f>ROUND(E154*J154,2)</f>
        <v>0</v>
      </c>
      <c r="L154" s="254">
        <v>21</v>
      </c>
      <c r="M154" s="254">
        <f>G154*(1+L154/100)</f>
        <v>0</v>
      </c>
      <c r="N154" s="254">
        <v>3.3E-4</v>
      </c>
      <c r="O154" s="254">
        <f>ROUND(E154*N154,2)</f>
        <v>0</v>
      </c>
      <c r="P154" s="254">
        <v>0</v>
      </c>
      <c r="Q154" s="254">
        <f>ROUND(E154*P154,2)</f>
        <v>0</v>
      </c>
      <c r="R154" s="254"/>
      <c r="S154" s="254" t="s">
        <v>113</v>
      </c>
      <c r="T154" s="255" t="s">
        <v>113</v>
      </c>
      <c r="U154" s="231">
        <v>0.41</v>
      </c>
      <c r="V154" s="231">
        <f>ROUND(E154*U154,2)</f>
        <v>3.36</v>
      </c>
      <c r="W154" s="231"/>
      <c r="X154" s="231" t="s">
        <v>114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115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234</v>
      </c>
      <c r="D155" s="232"/>
      <c r="E155" s="233">
        <v>5.2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117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1" t="s">
        <v>235</v>
      </c>
      <c r="D156" s="232"/>
      <c r="E156" s="233">
        <v>3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117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2" t="s">
        <v>120</v>
      </c>
      <c r="D157" s="234"/>
      <c r="E157" s="235">
        <v>8.1999999999999993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117</v>
      </c>
      <c r="AH157" s="212">
        <v>1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49">
        <v>29</v>
      </c>
      <c r="B158" s="250" t="s">
        <v>236</v>
      </c>
      <c r="C158" s="260" t="s">
        <v>237</v>
      </c>
      <c r="D158" s="251" t="s">
        <v>203</v>
      </c>
      <c r="E158" s="252">
        <v>2</v>
      </c>
      <c r="F158" s="253"/>
      <c r="G158" s="254">
        <f>ROUND(E158*F158,2)</f>
        <v>0</v>
      </c>
      <c r="H158" s="253"/>
      <c r="I158" s="254">
        <f>ROUND(E158*H158,2)</f>
        <v>0</v>
      </c>
      <c r="J158" s="253"/>
      <c r="K158" s="254">
        <f>ROUND(E158*J158,2)</f>
        <v>0</v>
      </c>
      <c r="L158" s="254">
        <v>21</v>
      </c>
      <c r="M158" s="254">
        <f>G158*(1+L158/100)</f>
        <v>0</v>
      </c>
      <c r="N158" s="254">
        <v>8.1000000000000003E-2</v>
      </c>
      <c r="O158" s="254">
        <f>ROUND(E158*N158,2)</f>
        <v>0.16</v>
      </c>
      <c r="P158" s="254">
        <v>0</v>
      </c>
      <c r="Q158" s="254">
        <f>ROUND(E158*P158,2)</f>
        <v>0</v>
      </c>
      <c r="R158" s="254"/>
      <c r="S158" s="254" t="s">
        <v>238</v>
      </c>
      <c r="T158" s="255" t="s">
        <v>239</v>
      </c>
      <c r="U158" s="231">
        <v>0</v>
      </c>
      <c r="V158" s="231">
        <f>ROUND(E158*U158,2)</f>
        <v>0</v>
      </c>
      <c r="W158" s="231"/>
      <c r="X158" s="231" t="s">
        <v>114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132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1" t="s">
        <v>240</v>
      </c>
      <c r="D159" s="232"/>
      <c r="E159" s="233">
        <v>2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117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2" t="s">
        <v>120</v>
      </c>
      <c r="D160" s="234"/>
      <c r="E160" s="235">
        <v>2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117</v>
      </c>
      <c r="AH160" s="212">
        <v>1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9">
        <v>30</v>
      </c>
      <c r="B161" s="250" t="s">
        <v>241</v>
      </c>
      <c r="C161" s="260" t="s">
        <v>242</v>
      </c>
      <c r="D161" s="251" t="s">
        <v>203</v>
      </c>
      <c r="E161" s="252">
        <v>4</v>
      </c>
      <c r="F161" s="253"/>
      <c r="G161" s="254">
        <f>ROUND(E161*F161,2)</f>
        <v>0</v>
      </c>
      <c r="H161" s="253"/>
      <c r="I161" s="254">
        <f>ROUND(E161*H161,2)</f>
        <v>0</v>
      </c>
      <c r="J161" s="253"/>
      <c r="K161" s="254">
        <f>ROUND(E161*J161,2)</f>
        <v>0</v>
      </c>
      <c r="L161" s="254">
        <v>21</v>
      </c>
      <c r="M161" s="254">
        <f>G161*(1+L161/100)</f>
        <v>0</v>
      </c>
      <c r="N161" s="254">
        <v>8.1000000000000003E-2</v>
      </c>
      <c r="O161" s="254">
        <f>ROUND(E161*N161,2)</f>
        <v>0.32</v>
      </c>
      <c r="P161" s="254">
        <v>0</v>
      </c>
      <c r="Q161" s="254">
        <f>ROUND(E161*P161,2)</f>
        <v>0</v>
      </c>
      <c r="R161" s="254"/>
      <c r="S161" s="254" t="s">
        <v>238</v>
      </c>
      <c r="T161" s="255" t="s">
        <v>239</v>
      </c>
      <c r="U161" s="231">
        <v>0</v>
      </c>
      <c r="V161" s="231">
        <f>ROUND(E161*U161,2)</f>
        <v>0</v>
      </c>
      <c r="W161" s="231"/>
      <c r="X161" s="231" t="s">
        <v>114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132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29"/>
      <c r="B162" s="230"/>
      <c r="C162" s="264" t="s">
        <v>243</v>
      </c>
      <c r="D162" s="257"/>
      <c r="E162" s="257"/>
      <c r="F162" s="257"/>
      <c r="G162" s="257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143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56" t="str">
        <f>C162</f>
        <v>Parkovací retardér, opatření proti poškození nabíjecí stanice automobilem, dodávka včetně kotvících prvků, reflexní povrchová úprava žlutočerná.</v>
      </c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1" t="s">
        <v>244</v>
      </c>
      <c r="D163" s="232"/>
      <c r="E163" s="233">
        <v>4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117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2" t="s">
        <v>120</v>
      </c>
      <c r="D164" s="234"/>
      <c r="E164" s="235">
        <v>4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117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43" t="s">
        <v>108</v>
      </c>
      <c r="B165" s="244" t="s">
        <v>71</v>
      </c>
      <c r="C165" s="259" t="s">
        <v>72</v>
      </c>
      <c r="D165" s="245"/>
      <c r="E165" s="246"/>
      <c r="F165" s="247"/>
      <c r="G165" s="247">
        <f>SUMIF(AG166:AG205,"&lt;&gt;NOR",G166:G205)</f>
        <v>0</v>
      </c>
      <c r="H165" s="247"/>
      <c r="I165" s="247">
        <f>SUM(I166:I205)</f>
        <v>0</v>
      </c>
      <c r="J165" s="247"/>
      <c r="K165" s="247">
        <f>SUM(K166:K205)</f>
        <v>0</v>
      </c>
      <c r="L165" s="247"/>
      <c r="M165" s="247">
        <f>SUM(M166:M205)</f>
        <v>0</v>
      </c>
      <c r="N165" s="247"/>
      <c r="O165" s="247">
        <f>SUM(O166:O205)</f>
        <v>2.9</v>
      </c>
      <c r="P165" s="247"/>
      <c r="Q165" s="247">
        <f>SUM(Q166:Q205)</f>
        <v>0</v>
      </c>
      <c r="R165" s="247"/>
      <c r="S165" s="247"/>
      <c r="T165" s="248"/>
      <c r="U165" s="242"/>
      <c r="V165" s="242">
        <f>SUM(V166:V205)</f>
        <v>6.3000000000000007</v>
      </c>
      <c r="W165" s="242"/>
      <c r="X165" s="242"/>
      <c r="AG165" t="s">
        <v>109</v>
      </c>
    </row>
    <row r="166" spans="1:60" ht="22.5" outlineLevel="1" x14ac:dyDescent="0.2">
      <c r="A166" s="249">
        <v>31</v>
      </c>
      <c r="B166" s="250" t="s">
        <v>245</v>
      </c>
      <c r="C166" s="260" t="s">
        <v>246</v>
      </c>
      <c r="D166" s="251" t="s">
        <v>233</v>
      </c>
      <c r="E166" s="252">
        <v>5.6</v>
      </c>
      <c r="F166" s="253"/>
      <c r="G166" s="254">
        <f>ROUND(E166*F166,2)</f>
        <v>0</v>
      </c>
      <c r="H166" s="253"/>
      <c r="I166" s="254">
        <f>ROUND(E166*H166,2)</f>
        <v>0</v>
      </c>
      <c r="J166" s="253"/>
      <c r="K166" s="254">
        <f>ROUND(E166*J166,2)</f>
        <v>0</v>
      </c>
      <c r="L166" s="254">
        <v>21</v>
      </c>
      <c r="M166" s="254">
        <f>G166*(1+L166/100)</f>
        <v>0</v>
      </c>
      <c r="N166" s="254">
        <v>0.24357999999999999</v>
      </c>
      <c r="O166" s="254">
        <f>ROUND(E166*N166,2)</f>
        <v>1.36</v>
      </c>
      <c r="P166" s="254">
        <v>0</v>
      </c>
      <c r="Q166" s="254">
        <f>ROUND(E166*P166,2)</f>
        <v>0</v>
      </c>
      <c r="R166" s="254"/>
      <c r="S166" s="254" t="s">
        <v>113</v>
      </c>
      <c r="T166" s="255" t="s">
        <v>113</v>
      </c>
      <c r="U166" s="231">
        <v>0.33704000000000001</v>
      </c>
      <c r="V166" s="231">
        <f>ROUND(E166*U166,2)</f>
        <v>1.89</v>
      </c>
      <c r="W166" s="231"/>
      <c r="X166" s="231" t="s">
        <v>114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115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1" t="s">
        <v>247</v>
      </c>
      <c r="D167" s="232"/>
      <c r="E167" s="233">
        <v>5.6</v>
      </c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117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2" t="s">
        <v>120</v>
      </c>
      <c r="D168" s="234"/>
      <c r="E168" s="235">
        <v>5.6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117</v>
      </c>
      <c r="AH168" s="212">
        <v>1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49">
        <v>32</v>
      </c>
      <c r="B169" s="250" t="s">
        <v>248</v>
      </c>
      <c r="C169" s="260" t="s">
        <v>249</v>
      </c>
      <c r="D169" s="251" t="s">
        <v>112</v>
      </c>
      <c r="E169" s="252">
        <v>0.56000000000000005</v>
      </c>
      <c r="F169" s="253"/>
      <c r="G169" s="254">
        <f>ROUND(E169*F169,2)</f>
        <v>0</v>
      </c>
      <c r="H169" s="253"/>
      <c r="I169" s="254">
        <f>ROUND(E169*H169,2)</f>
        <v>0</v>
      </c>
      <c r="J169" s="253"/>
      <c r="K169" s="254">
        <f>ROUND(E169*J169,2)</f>
        <v>0</v>
      </c>
      <c r="L169" s="254">
        <v>21</v>
      </c>
      <c r="M169" s="254">
        <f>G169*(1+L169/100)</f>
        <v>0</v>
      </c>
      <c r="N169" s="254">
        <v>2.5249999999999999</v>
      </c>
      <c r="O169" s="254">
        <f>ROUND(E169*N169,2)</f>
        <v>1.41</v>
      </c>
      <c r="P169" s="254">
        <v>0</v>
      </c>
      <c r="Q169" s="254">
        <f>ROUND(E169*P169,2)</f>
        <v>0</v>
      </c>
      <c r="R169" s="254"/>
      <c r="S169" s="254" t="s">
        <v>113</v>
      </c>
      <c r="T169" s="255" t="s">
        <v>113</v>
      </c>
      <c r="U169" s="231">
        <v>1.4419999999999999</v>
      </c>
      <c r="V169" s="231">
        <f>ROUND(E169*U169,2)</f>
        <v>0.81</v>
      </c>
      <c r="W169" s="231"/>
      <c r="X169" s="231" t="s">
        <v>114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115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61" t="s">
        <v>250</v>
      </c>
      <c r="D170" s="232"/>
      <c r="E170" s="233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117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251</v>
      </c>
      <c r="D171" s="232"/>
      <c r="E171" s="233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117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61" t="s">
        <v>252</v>
      </c>
      <c r="D172" s="232"/>
      <c r="E172" s="233">
        <v>0.56000000000000005</v>
      </c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1"/>
      <c r="U172" s="231"/>
      <c r="V172" s="231"/>
      <c r="W172" s="231"/>
      <c r="X172" s="23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117</v>
      </c>
      <c r="AH172" s="212">
        <v>5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2" t="s">
        <v>120</v>
      </c>
      <c r="D173" s="234"/>
      <c r="E173" s="235">
        <v>0.56000000000000005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117</v>
      </c>
      <c r="AH173" s="212">
        <v>1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9">
        <v>33</v>
      </c>
      <c r="B174" s="250" t="s">
        <v>253</v>
      </c>
      <c r="C174" s="260" t="s">
        <v>254</v>
      </c>
      <c r="D174" s="251" t="s">
        <v>233</v>
      </c>
      <c r="E174" s="252">
        <v>15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0</v>
      </c>
      <c r="O174" s="254">
        <f>ROUND(E174*N174,2)</f>
        <v>0</v>
      </c>
      <c r="P174" s="254">
        <v>0</v>
      </c>
      <c r="Q174" s="254">
        <f>ROUND(E174*P174,2)</f>
        <v>0</v>
      </c>
      <c r="R174" s="254"/>
      <c r="S174" s="254" t="s">
        <v>113</v>
      </c>
      <c r="T174" s="255" t="s">
        <v>113</v>
      </c>
      <c r="U174" s="231">
        <v>1.2E-2</v>
      </c>
      <c r="V174" s="231">
        <f>ROUND(E174*U174,2)</f>
        <v>0.18</v>
      </c>
      <c r="W174" s="231"/>
      <c r="X174" s="231" t="s">
        <v>114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115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255</v>
      </c>
      <c r="D175" s="232"/>
      <c r="E175" s="233">
        <v>15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117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62" t="s">
        <v>120</v>
      </c>
      <c r="D176" s="234"/>
      <c r="E176" s="235">
        <v>15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117</v>
      </c>
      <c r="AH176" s="212">
        <v>1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49">
        <v>34</v>
      </c>
      <c r="B177" s="250" t="s">
        <v>256</v>
      </c>
      <c r="C177" s="260" t="s">
        <v>257</v>
      </c>
      <c r="D177" s="251" t="s">
        <v>233</v>
      </c>
      <c r="E177" s="252">
        <v>15</v>
      </c>
      <c r="F177" s="253"/>
      <c r="G177" s="254">
        <f>ROUND(E177*F177,2)</f>
        <v>0</v>
      </c>
      <c r="H177" s="253"/>
      <c r="I177" s="254">
        <f>ROUND(E177*H177,2)</f>
        <v>0</v>
      </c>
      <c r="J177" s="253"/>
      <c r="K177" s="254">
        <f>ROUND(E177*J177,2)</f>
        <v>0</v>
      </c>
      <c r="L177" s="254">
        <v>21</v>
      </c>
      <c r="M177" s="254">
        <f>G177*(1+L177/100)</f>
        <v>0</v>
      </c>
      <c r="N177" s="254">
        <v>9.0000000000000006E-5</v>
      </c>
      <c r="O177" s="254">
        <f>ROUND(E177*N177,2)</f>
        <v>0</v>
      </c>
      <c r="P177" s="254">
        <v>0</v>
      </c>
      <c r="Q177" s="254">
        <f>ROUND(E177*P177,2)</f>
        <v>0</v>
      </c>
      <c r="R177" s="254"/>
      <c r="S177" s="254" t="s">
        <v>113</v>
      </c>
      <c r="T177" s="255" t="s">
        <v>113</v>
      </c>
      <c r="U177" s="231">
        <v>2.1999999999999999E-2</v>
      </c>
      <c r="V177" s="231">
        <f>ROUND(E177*U177,2)</f>
        <v>0.33</v>
      </c>
      <c r="W177" s="231"/>
      <c r="X177" s="231" t="s">
        <v>114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115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1" t="s">
        <v>255</v>
      </c>
      <c r="D178" s="232"/>
      <c r="E178" s="233">
        <v>15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117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2" t="s">
        <v>120</v>
      </c>
      <c r="D179" s="234"/>
      <c r="E179" s="235">
        <v>15</v>
      </c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117</v>
      </c>
      <c r="AH179" s="212">
        <v>1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9">
        <v>35</v>
      </c>
      <c r="B180" s="250" t="s">
        <v>258</v>
      </c>
      <c r="C180" s="260" t="s">
        <v>259</v>
      </c>
      <c r="D180" s="251" t="s">
        <v>172</v>
      </c>
      <c r="E180" s="252">
        <v>4.05</v>
      </c>
      <c r="F180" s="253"/>
      <c r="G180" s="254">
        <f>ROUND(E180*F180,2)</f>
        <v>0</v>
      </c>
      <c r="H180" s="253"/>
      <c r="I180" s="254">
        <f>ROUND(E180*H180,2)</f>
        <v>0</v>
      </c>
      <c r="J180" s="253"/>
      <c r="K180" s="254">
        <f>ROUND(E180*J180,2)</f>
        <v>0</v>
      </c>
      <c r="L180" s="254">
        <v>21</v>
      </c>
      <c r="M180" s="254">
        <f>G180*(1+L180/100)</f>
        <v>0</v>
      </c>
      <c r="N180" s="254">
        <v>0</v>
      </c>
      <c r="O180" s="254">
        <f>ROUND(E180*N180,2)</f>
        <v>0</v>
      </c>
      <c r="P180" s="254">
        <v>0</v>
      </c>
      <c r="Q180" s="254">
        <f>ROUND(E180*P180,2)</f>
        <v>0</v>
      </c>
      <c r="R180" s="254"/>
      <c r="S180" s="254" t="s">
        <v>113</v>
      </c>
      <c r="T180" s="255" t="s">
        <v>113</v>
      </c>
      <c r="U180" s="231">
        <v>0.125</v>
      </c>
      <c r="V180" s="231">
        <f>ROUND(E180*U180,2)</f>
        <v>0.51</v>
      </c>
      <c r="W180" s="231"/>
      <c r="X180" s="231" t="s">
        <v>114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115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260</v>
      </c>
      <c r="D181" s="232"/>
      <c r="E181" s="233">
        <v>4.05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117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2" t="s">
        <v>120</v>
      </c>
      <c r="D182" s="234"/>
      <c r="E182" s="235">
        <v>4.05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117</v>
      </c>
      <c r="AH182" s="212">
        <v>1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49">
        <v>36</v>
      </c>
      <c r="B183" s="250" t="s">
        <v>261</v>
      </c>
      <c r="C183" s="260" t="s">
        <v>262</v>
      </c>
      <c r="D183" s="251" t="s">
        <v>172</v>
      </c>
      <c r="E183" s="252">
        <v>4.05</v>
      </c>
      <c r="F183" s="253"/>
      <c r="G183" s="254">
        <f>ROUND(E183*F183,2)</f>
        <v>0</v>
      </c>
      <c r="H183" s="253"/>
      <c r="I183" s="254">
        <f>ROUND(E183*H183,2)</f>
        <v>0</v>
      </c>
      <c r="J183" s="253"/>
      <c r="K183" s="254">
        <f>ROUND(E183*J183,2)</f>
        <v>0</v>
      </c>
      <c r="L183" s="254">
        <v>21</v>
      </c>
      <c r="M183" s="254">
        <f>G183*(1+L183/100)</f>
        <v>0</v>
      </c>
      <c r="N183" s="254">
        <v>7.6000000000000004E-4</v>
      </c>
      <c r="O183" s="254">
        <f>ROUND(E183*N183,2)</f>
        <v>0</v>
      </c>
      <c r="P183" s="254">
        <v>0</v>
      </c>
      <c r="Q183" s="254">
        <f>ROUND(E183*P183,2)</f>
        <v>0</v>
      </c>
      <c r="R183" s="254"/>
      <c r="S183" s="254" t="s">
        <v>113</v>
      </c>
      <c r="T183" s="255" t="s">
        <v>113</v>
      </c>
      <c r="U183" s="231">
        <v>0.311</v>
      </c>
      <c r="V183" s="231">
        <f>ROUND(E183*U183,2)</f>
        <v>1.26</v>
      </c>
      <c r="W183" s="231"/>
      <c r="X183" s="231" t="s">
        <v>114</v>
      </c>
      <c r="Y183" s="212"/>
      <c r="Z183" s="212"/>
      <c r="AA183" s="212"/>
      <c r="AB183" s="212"/>
      <c r="AC183" s="212"/>
      <c r="AD183" s="212"/>
      <c r="AE183" s="212"/>
      <c r="AF183" s="212"/>
      <c r="AG183" s="212" t="s">
        <v>115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1" t="s">
        <v>260</v>
      </c>
      <c r="D184" s="232"/>
      <c r="E184" s="233">
        <v>4.05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117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2" t="s">
        <v>120</v>
      </c>
      <c r="D185" s="234"/>
      <c r="E185" s="235">
        <v>4.05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117</v>
      </c>
      <c r="AH185" s="212">
        <v>1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9">
        <v>37</v>
      </c>
      <c r="B186" s="250" t="s">
        <v>263</v>
      </c>
      <c r="C186" s="260" t="s">
        <v>264</v>
      </c>
      <c r="D186" s="251" t="s">
        <v>203</v>
      </c>
      <c r="E186" s="252">
        <v>1</v>
      </c>
      <c r="F186" s="253"/>
      <c r="G186" s="254">
        <f>ROUND(E186*F186,2)</f>
        <v>0</v>
      </c>
      <c r="H186" s="253"/>
      <c r="I186" s="254">
        <f>ROUND(E186*H186,2)</f>
        <v>0</v>
      </c>
      <c r="J186" s="253"/>
      <c r="K186" s="254">
        <f>ROUND(E186*J186,2)</f>
        <v>0</v>
      </c>
      <c r="L186" s="254">
        <v>21</v>
      </c>
      <c r="M186" s="254">
        <f>G186*(1+L186/100)</f>
        <v>0</v>
      </c>
      <c r="N186" s="254">
        <v>0.11840000000000001</v>
      </c>
      <c r="O186" s="254">
        <f>ROUND(E186*N186,2)</f>
        <v>0.12</v>
      </c>
      <c r="P186" s="254">
        <v>0</v>
      </c>
      <c r="Q186" s="254">
        <f>ROUND(E186*P186,2)</f>
        <v>0</v>
      </c>
      <c r="R186" s="254"/>
      <c r="S186" s="254" t="s">
        <v>113</v>
      </c>
      <c r="T186" s="255" t="s">
        <v>113</v>
      </c>
      <c r="U186" s="231">
        <v>0.91800000000000004</v>
      </c>
      <c r="V186" s="231">
        <f>ROUND(E186*U186,2)</f>
        <v>0.92</v>
      </c>
      <c r="W186" s="231"/>
      <c r="X186" s="231" t="s">
        <v>114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132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61" t="s">
        <v>265</v>
      </c>
      <c r="D187" s="232"/>
      <c r="E187" s="233">
        <v>1</v>
      </c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117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62" t="s">
        <v>120</v>
      </c>
      <c r="D188" s="234"/>
      <c r="E188" s="235">
        <v>1</v>
      </c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117</v>
      </c>
      <c r="AH188" s="212">
        <v>1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9">
        <v>38</v>
      </c>
      <c r="B189" s="250" t="s">
        <v>266</v>
      </c>
      <c r="C189" s="260" t="s">
        <v>267</v>
      </c>
      <c r="D189" s="251" t="s">
        <v>203</v>
      </c>
      <c r="E189" s="252">
        <v>1</v>
      </c>
      <c r="F189" s="253"/>
      <c r="G189" s="254">
        <f>ROUND(E189*F189,2)</f>
        <v>0</v>
      </c>
      <c r="H189" s="253"/>
      <c r="I189" s="254">
        <f>ROUND(E189*H189,2)</f>
        <v>0</v>
      </c>
      <c r="J189" s="253"/>
      <c r="K189" s="254">
        <f>ROUND(E189*J189,2)</f>
        <v>0</v>
      </c>
      <c r="L189" s="254">
        <v>21</v>
      </c>
      <c r="M189" s="254">
        <f>G189*(1+L189/100)</f>
        <v>0</v>
      </c>
      <c r="N189" s="254">
        <v>0</v>
      </c>
      <c r="O189" s="254">
        <f>ROUND(E189*N189,2)</f>
        <v>0</v>
      </c>
      <c r="P189" s="254">
        <v>0</v>
      </c>
      <c r="Q189" s="254">
        <f>ROUND(E189*P189,2)</f>
        <v>0</v>
      </c>
      <c r="R189" s="254" t="s">
        <v>160</v>
      </c>
      <c r="S189" s="254" t="s">
        <v>113</v>
      </c>
      <c r="T189" s="255" t="s">
        <v>113</v>
      </c>
      <c r="U189" s="231">
        <v>0</v>
      </c>
      <c r="V189" s="231">
        <f>ROUND(E189*U189,2)</f>
        <v>0</v>
      </c>
      <c r="W189" s="231"/>
      <c r="X189" s="231" t="s">
        <v>161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268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64" t="s">
        <v>269</v>
      </c>
      <c r="D190" s="257"/>
      <c r="E190" s="257"/>
      <c r="F190" s="257"/>
      <c r="G190" s="257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143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61" t="s">
        <v>265</v>
      </c>
      <c r="D191" s="232"/>
      <c r="E191" s="233">
        <v>1</v>
      </c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117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62" t="s">
        <v>120</v>
      </c>
      <c r="D192" s="234"/>
      <c r="E192" s="235">
        <v>1</v>
      </c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117</v>
      </c>
      <c r="AH192" s="212">
        <v>1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2.5" outlineLevel="1" x14ac:dyDescent="0.2">
      <c r="A193" s="249">
        <v>39</v>
      </c>
      <c r="B193" s="250" t="s">
        <v>270</v>
      </c>
      <c r="C193" s="260" t="s">
        <v>271</v>
      </c>
      <c r="D193" s="251" t="s">
        <v>203</v>
      </c>
      <c r="E193" s="252">
        <v>1</v>
      </c>
      <c r="F193" s="253"/>
      <c r="G193" s="254">
        <f>ROUND(E193*F193,2)</f>
        <v>0</v>
      </c>
      <c r="H193" s="253"/>
      <c r="I193" s="254">
        <f>ROUND(E193*H193,2)</f>
        <v>0</v>
      </c>
      <c r="J193" s="253"/>
      <c r="K193" s="254">
        <f>ROUND(E193*J193,2)</f>
        <v>0</v>
      </c>
      <c r="L193" s="254">
        <v>21</v>
      </c>
      <c r="M193" s="254">
        <f>G193*(1+L193/100)</f>
        <v>0</v>
      </c>
      <c r="N193" s="254">
        <v>0</v>
      </c>
      <c r="O193" s="254">
        <f>ROUND(E193*N193,2)</f>
        <v>0</v>
      </c>
      <c r="P193" s="254">
        <v>0</v>
      </c>
      <c r="Q193" s="254">
        <f>ROUND(E193*P193,2)</f>
        <v>0</v>
      </c>
      <c r="R193" s="254" t="s">
        <v>160</v>
      </c>
      <c r="S193" s="254" t="s">
        <v>113</v>
      </c>
      <c r="T193" s="255" t="s">
        <v>113</v>
      </c>
      <c r="U193" s="231">
        <v>0</v>
      </c>
      <c r="V193" s="231">
        <f>ROUND(E193*U193,2)</f>
        <v>0</v>
      </c>
      <c r="W193" s="231"/>
      <c r="X193" s="231" t="s">
        <v>161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268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64" t="s">
        <v>272</v>
      </c>
      <c r="D194" s="257"/>
      <c r="E194" s="257"/>
      <c r="F194" s="257"/>
      <c r="G194" s="257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143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61" t="s">
        <v>265</v>
      </c>
      <c r="D195" s="232"/>
      <c r="E195" s="233">
        <v>1</v>
      </c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1"/>
      <c r="U195" s="231"/>
      <c r="V195" s="231"/>
      <c r="W195" s="231"/>
      <c r="X195" s="23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117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62" t="s">
        <v>120</v>
      </c>
      <c r="D196" s="234"/>
      <c r="E196" s="235">
        <v>1</v>
      </c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117</v>
      </c>
      <c r="AH196" s="212">
        <v>1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49">
        <v>40</v>
      </c>
      <c r="B197" s="250" t="s">
        <v>273</v>
      </c>
      <c r="C197" s="260" t="s">
        <v>274</v>
      </c>
      <c r="D197" s="251" t="s">
        <v>203</v>
      </c>
      <c r="E197" s="252">
        <v>2</v>
      </c>
      <c r="F197" s="253"/>
      <c r="G197" s="254">
        <f>ROUND(E197*F197,2)</f>
        <v>0</v>
      </c>
      <c r="H197" s="253"/>
      <c r="I197" s="254">
        <f>ROUND(E197*H197,2)</f>
        <v>0</v>
      </c>
      <c r="J197" s="253"/>
      <c r="K197" s="254">
        <f>ROUND(E197*J197,2)</f>
        <v>0</v>
      </c>
      <c r="L197" s="254">
        <v>21</v>
      </c>
      <c r="M197" s="254">
        <f>G197*(1+L197/100)</f>
        <v>0</v>
      </c>
      <c r="N197" s="254">
        <v>0</v>
      </c>
      <c r="O197" s="254">
        <f>ROUND(E197*N197,2)</f>
        <v>0</v>
      </c>
      <c r="P197" s="254">
        <v>0</v>
      </c>
      <c r="Q197" s="254">
        <f>ROUND(E197*P197,2)</f>
        <v>0</v>
      </c>
      <c r="R197" s="254"/>
      <c r="S197" s="254" t="s">
        <v>113</v>
      </c>
      <c r="T197" s="255" t="s">
        <v>113</v>
      </c>
      <c r="U197" s="231">
        <v>0.2</v>
      </c>
      <c r="V197" s="231">
        <f>ROUND(E197*U197,2)</f>
        <v>0.4</v>
      </c>
      <c r="W197" s="231"/>
      <c r="X197" s="231" t="s">
        <v>114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132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61" t="s">
        <v>275</v>
      </c>
      <c r="D198" s="232"/>
      <c r="E198" s="233">
        <v>2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117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62" t="s">
        <v>120</v>
      </c>
      <c r="D199" s="234"/>
      <c r="E199" s="235">
        <v>2</v>
      </c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/>
      <c r="U199" s="231"/>
      <c r="V199" s="231"/>
      <c r="W199" s="231"/>
      <c r="X199" s="23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117</v>
      </c>
      <c r="AH199" s="212">
        <v>1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9">
        <v>41</v>
      </c>
      <c r="B200" s="250" t="s">
        <v>276</v>
      </c>
      <c r="C200" s="260" t="s">
        <v>277</v>
      </c>
      <c r="D200" s="251" t="s">
        <v>203</v>
      </c>
      <c r="E200" s="252">
        <v>1</v>
      </c>
      <c r="F200" s="253"/>
      <c r="G200" s="254">
        <f>ROUND(E200*F200,2)</f>
        <v>0</v>
      </c>
      <c r="H200" s="253"/>
      <c r="I200" s="254">
        <f>ROUND(E200*H200,2)</f>
        <v>0</v>
      </c>
      <c r="J200" s="253"/>
      <c r="K200" s="254">
        <f>ROUND(E200*J200,2)</f>
        <v>0</v>
      </c>
      <c r="L200" s="254">
        <v>21</v>
      </c>
      <c r="M200" s="254">
        <f>G200*(1+L200/100)</f>
        <v>0</v>
      </c>
      <c r="N200" s="254">
        <v>5.1000000000000004E-3</v>
      </c>
      <c r="O200" s="254">
        <f>ROUND(E200*N200,2)</f>
        <v>0.01</v>
      </c>
      <c r="P200" s="254">
        <v>0</v>
      </c>
      <c r="Q200" s="254">
        <f>ROUND(E200*P200,2)</f>
        <v>0</v>
      </c>
      <c r="R200" s="254" t="s">
        <v>160</v>
      </c>
      <c r="S200" s="254" t="s">
        <v>113</v>
      </c>
      <c r="T200" s="255" t="s">
        <v>113</v>
      </c>
      <c r="U200" s="231">
        <v>0</v>
      </c>
      <c r="V200" s="231">
        <f>ROUND(E200*U200,2)</f>
        <v>0</v>
      </c>
      <c r="W200" s="231"/>
      <c r="X200" s="231" t="s">
        <v>161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268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61" t="s">
        <v>265</v>
      </c>
      <c r="D201" s="232"/>
      <c r="E201" s="233">
        <v>1</v>
      </c>
      <c r="F201" s="231"/>
      <c r="G201" s="231"/>
      <c r="H201" s="231"/>
      <c r="I201" s="231"/>
      <c r="J201" s="231"/>
      <c r="K201" s="231"/>
      <c r="L201" s="231"/>
      <c r="M201" s="231"/>
      <c r="N201" s="231"/>
      <c r="O201" s="231"/>
      <c r="P201" s="231"/>
      <c r="Q201" s="231"/>
      <c r="R201" s="231"/>
      <c r="S201" s="231"/>
      <c r="T201" s="231"/>
      <c r="U201" s="231"/>
      <c r="V201" s="231"/>
      <c r="W201" s="231"/>
      <c r="X201" s="23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117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62" t="s">
        <v>120</v>
      </c>
      <c r="D202" s="234"/>
      <c r="E202" s="235">
        <v>1</v>
      </c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117</v>
      </c>
      <c r="AH202" s="212">
        <v>1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49">
        <v>42</v>
      </c>
      <c r="B203" s="250" t="s">
        <v>278</v>
      </c>
      <c r="C203" s="260" t="s">
        <v>279</v>
      </c>
      <c r="D203" s="251" t="s">
        <v>203</v>
      </c>
      <c r="E203" s="252">
        <v>1</v>
      </c>
      <c r="F203" s="253"/>
      <c r="G203" s="254">
        <f>ROUND(E203*F203,2)</f>
        <v>0</v>
      </c>
      <c r="H203" s="253"/>
      <c r="I203" s="254">
        <f>ROUND(E203*H203,2)</f>
        <v>0</v>
      </c>
      <c r="J203" s="253"/>
      <c r="K203" s="254">
        <f>ROUND(E203*J203,2)</f>
        <v>0</v>
      </c>
      <c r="L203" s="254">
        <v>21</v>
      </c>
      <c r="M203" s="254">
        <f>G203*(1+L203/100)</f>
        <v>0</v>
      </c>
      <c r="N203" s="254">
        <v>3.0000000000000001E-3</v>
      </c>
      <c r="O203" s="254">
        <f>ROUND(E203*N203,2)</f>
        <v>0</v>
      </c>
      <c r="P203" s="254">
        <v>0</v>
      </c>
      <c r="Q203" s="254">
        <f>ROUND(E203*P203,2)</f>
        <v>0</v>
      </c>
      <c r="R203" s="254" t="s">
        <v>160</v>
      </c>
      <c r="S203" s="254" t="s">
        <v>113</v>
      </c>
      <c r="T203" s="255" t="s">
        <v>113</v>
      </c>
      <c r="U203" s="231">
        <v>0</v>
      </c>
      <c r="V203" s="231">
        <f>ROUND(E203*U203,2)</f>
        <v>0</v>
      </c>
      <c r="W203" s="231"/>
      <c r="X203" s="231" t="s">
        <v>161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268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61" t="s">
        <v>265</v>
      </c>
      <c r="D204" s="232"/>
      <c r="E204" s="233">
        <v>1</v>
      </c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  <c r="Q204" s="231"/>
      <c r="R204" s="231"/>
      <c r="S204" s="231"/>
      <c r="T204" s="231"/>
      <c r="U204" s="231"/>
      <c r="V204" s="231"/>
      <c r="W204" s="231"/>
      <c r="X204" s="23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117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62" t="s">
        <v>120</v>
      </c>
      <c r="D205" s="234"/>
      <c r="E205" s="235">
        <v>1</v>
      </c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1"/>
      <c r="Q205" s="231"/>
      <c r="R205" s="231"/>
      <c r="S205" s="231"/>
      <c r="T205" s="231"/>
      <c r="U205" s="231"/>
      <c r="V205" s="231"/>
      <c r="W205" s="231"/>
      <c r="X205" s="23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117</v>
      </c>
      <c r="AH205" s="212">
        <v>1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5.5" x14ac:dyDescent="0.2">
      <c r="A206" s="243" t="s">
        <v>108</v>
      </c>
      <c r="B206" s="244" t="s">
        <v>73</v>
      </c>
      <c r="C206" s="259" t="s">
        <v>74</v>
      </c>
      <c r="D206" s="245"/>
      <c r="E206" s="246"/>
      <c r="F206" s="247"/>
      <c r="G206" s="247">
        <f>SUMIF(AG207:AG211,"&lt;&gt;NOR",G207:G211)</f>
        <v>0</v>
      </c>
      <c r="H206" s="247"/>
      <c r="I206" s="247">
        <f>SUM(I207:I211)</f>
        <v>0</v>
      </c>
      <c r="J206" s="247"/>
      <c r="K206" s="247">
        <f>SUM(K207:K211)</f>
        <v>0</v>
      </c>
      <c r="L206" s="247"/>
      <c r="M206" s="247">
        <f>SUM(M207:M211)</f>
        <v>0</v>
      </c>
      <c r="N206" s="247"/>
      <c r="O206" s="247">
        <f>SUM(O207:O211)</f>
        <v>0</v>
      </c>
      <c r="P206" s="247"/>
      <c r="Q206" s="247">
        <f>SUM(Q207:Q211)</f>
        <v>0</v>
      </c>
      <c r="R206" s="247"/>
      <c r="S206" s="247"/>
      <c r="T206" s="248"/>
      <c r="U206" s="242"/>
      <c r="V206" s="242">
        <f>SUM(V207:V211)</f>
        <v>5.34</v>
      </c>
      <c r="W206" s="242"/>
      <c r="X206" s="242"/>
      <c r="AG206" t="s">
        <v>109</v>
      </c>
    </row>
    <row r="207" spans="1:60" outlineLevel="1" x14ac:dyDescent="0.2">
      <c r="A207" s="249">
        <v>43</v>
      </c>
      <c r="B207" s="250" t="s">
        <v>280</v>
      </c>
      <c r="C207" s="260" t="s">
        <v>281</v>
      </c>
      <c r="D207" s="251" t="s">
        <v>172</v>
      </c>
      <c r="E207" s="252">
        <v>38.4</v>
      </c>
      <c r="F207" s="253"/>
      <c r="G207" s="254">
        <f>ROUND(E207*F207,2)</f>
        <v>0</v>
      </c>
      <c r="H207" s="253"/>
      <c r="I207" s="254">
        <f>ROUND(E207*H207,2)</f>
        <v>0</v>
      </c>
      <c r="J207" s="253"/>
      <c r="K207" s="254">
        <f>ROUND(E207*J207,2)</f>
        <v>0</v>
      </c>
      <c r="L207" s="254">
        <v>21</v>
      </c>
      <c r="M207" s="254">
        <f>G207*(1+L207/100)</f>
        <v>0</v>
      </c>
      <c r="N207" s="254">
        <v>0</v>
      </c>
      <c r="O207" s="254">
        <f>ROUND(E207*N207,2)</f>
        <v>0</v>
      </c>
      <c r="P207" s="254">
        <v>0</v>
      </c>
      <c r="Q207" s="254">
        <f>ROUND(E207*P207,2)</f>
        <v>0</v>
      </c>
      <c r="R207" s="254"/>
      <c r="S207" s="254" t="s">
        <v>113</v>
      </c>
      <c r="T207" s="255" t="s">
        <v>113</v>
      </c>
      <c r="U207" s="231">
        <v>0.13900000000000001</v>
      </c>
      <c r="V207" s="231">
        <f>ROUND(E207*U207,2)</f>
        <v>5.34</v>
      </c>
      <c r="W207" s="231"/>
      <c r="X207" s="231" t="s">
        <v>114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115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2.5" outlineLevel="1" x14ac:dyDescent="0.2">
      <c r="A208" s="229"/>
      <c r="B208" s="230"/>
      <c r="C208" s="264" t="s">
        <v>282</v>
      </c>
      <c r="D208" s="257"/>
      <c r="E208" s="257"/>
      <c r="F208" s="257"/>
      <c r="G208" s="257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143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56" t="str">
        <f>C208</f>
        <v>Položka je určena pro vyčištění ostatních objektů (např. kanálů, zásobníků, kůlen apod.) - vynesení zbytků stavebního rumu, kropení a 2 x zametení podlah, oprášení stěn a výplní otvorů.</v>
      </c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61" t="s">
        <v>283</v>
      </c>
      <c r="D209" s="232"/>
      <c r="E209" s="233">
        <v>32</v>
      </c>
      <c r="F209" s="231"/>
      <c r="G209" s="231"/>
      <c r="H209" s="231"/>
      <c r="I209" s="231"/>
      <c r="J209" s="231"/>
      <c r="K209" s="231"/>
      <c r="L209" s="231"/>
      <c r="M209" s="231"/>
      <c r="N209" s="231"/>
      <c r="O209" s="231"/>
      <c r="P209" s="231"/>
      <c r="Q209" s="231"/>
      <c r="R209" s="231"/>
      <c r="S209" s="231"/>
      <c r="T209" s="231"/>
      <c r="U209" s="231"/>
      <c r="V209" s="231"/>
      <c r="W209" s="231"/>
      <c r="X209" s="23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117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62" t="s">
        <v>120</v>
      </c>
      <c r="D210" s="234"/>
      <c r="E210" s="235">
        <v>32</v>
      </c>
      <c r="F210" s="231"/>
      <c r="G210" s="231"/>
      <c r="H210" s="231"/>
      <c r="I210" s="231"/>
      <c r="J210" s="231"/>
      <c r="K210" s="231"/>
      <c r="L210" s="231"/>
      <c r="M210" s="231"/>
      <c r="N210" s="231"/>
      <c r="O210" s="231"/>
      <c r="P210" s="231"/>
      <c r="Q210" s="231"/>
      <c r="R210" s="231"/>
      <c r="S210" s="231"/>
      <c r="T210" s="231"/>
      <c r="U210" s="231"/>
      <c r="V210" s="231"/>
      <c r="W210" s="231"/>
      <c r="X210" s="23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117</v>
      </c>
      <c r="AH210" s="212">
        <v>1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63" t="s">
        <v>284</v>
      </c>
      <c r="D211" s="236"/>
      <c r="E211" s="237">
        <v>6.4</v>
      </c>
      <c r="F211" s="231"/>
      <c r="G211" s="231"/>
      <c r="H211" s="231"/>
      <c r="I211" s="231"/>
      <c r="J211" s="231"/>
      <c r="K211" s="231"/>
      <c r="L211" s="231"/>
      <c r="M211" s="231"/>
      <c r="N211" s="231"/>
      <c r="O211" s="231"/>
      <c r="P211" s="231"/>
      <c r="Q211" s="231"/>
      <c r="R211" s="231"/>
      <c r="S211" s="231"/>
      <c r="T211" s="231"/>
      <c r="U211" s="231"/>
      <c r="V211" s="231"/>
      <c r="W211" s="231"/>
      <c r="X211" s="23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117</v>
      </c>
      <c r="AH211" s="212">
        <v>4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43" t="s">
        <v>108</v>
      </c>
      <c r="B212" s="244" t="s">
        <v>75</v>
      </c>
      <c r="C212" s="259" t="s">
        <v>76</v>
      </c>
      <c r="D212" s="245"/>
      <c r="E212" s="246"/>
      <c r="F212" s="247"/>
      <c r="G212" s="247">
        <f>SUMIF(AG213:AG213,"&lt;&gt;NOR",G213:G213)</f>
        <v>0</v>
      </c>
      <c r="H212" s="247"/>
      <c r="I212" s="247">
        <f>SUM(I213:I213)</f>
        <v>0</v>
      </c>
      <c r="J212" s="247"/>
      <c r="K212" s="247">
        <f>SUM(K213:K213)</f>
        <v>0</v>
      </c>
      <c r="L212" s="247"/>
      <c r="M212" s="247">
        <f>SUM(M213:M213)</f>
        <v>0</v>
      </c>
      <c r="N212" s="247"/>
      <c r="O212" s="247">
        <f>SUM(O213:O213)</f>
        <v>0</v>
      </c>
      <c r="P212" s="247"/>
      <c r="Q212" s="247">
        <f>SUM(Q213:Q213)</f>
        <v>0</v>
      </c>
      <c r="R212" s="247"/>
      <c r="S212" s="247"/>
      <c r="T212" s="248"/>
      <c r="U212" s="242"/>
      <c r="V212" s="242">
        <f>SUM(V213:V213)</f>
        <v>3.01</v>
      </c>
      <c r="W212" s="242"/>
      <c r="X212" s="242"/>
      <c r="AG212" t="s">
        <v>109</v>
      </c>
    </row>
    <row r="213" spans="1:60" outlineLevel="1" x14ac:dyDescent="0.2">
      <c r="A213" s="249">
        <v>44</v>
      </c>
      <c r="B213" s="250" t="s">
        <v>285</v>
      </c>
      <c r="C213" s="260" t="s">
        <v>286</v>
      </c>
      <c r="D213" s="251" t="s">
        <v>159</v>
      </c>
      <c r="E213" s="252">
        <v>7.7157900000000001</v>
      </c>
      <c r="F213" s="253"/>
      <c r="G213" s="254">
        <f>ROUND(E213*F213,2)</f>
        <v>0</v>
      </c>
      <c r="H213" s="253"/>
      <c r="I213" s="254">
        <f>ROUND(E213*H213,2)</f>
        <v>0</v>
      </c>
      <c r="J213" s="253"/>
      <c r="K213" s="254">
        <f>ROUND(E213*J213,2)</f>
        <v>0</v>
      </c>
      <c r="L213" s="254">
        <v>21</v>
      </c>
      <c r="M213" s="254">
        <f>G213*(1+L213/100)</f>
        <v>0</v>
      </c>
      <c r="N213" s="254">
        <v>0</v>
      </c>
      <c r="O213" s="254">
        <f>ROUND(E213*N213,2)</f>
        <v>0</v>
      </c>
      <c r="P213" s="254">
        <v>0</v>
      </c>
      <c r="Q213" s="254">
        <f>ROUND(E213*P213,2)</f>
        <v>0</v>
      </c>
      <c r="R213" s="254"/>
      <c r="S213" s="254" t="s">
        <v>113</v>
      </c>
      <c r="T213" s="255" t="s">
        <v>113</v>
      </c>
      <c r="U213" s="231">
        <v>0.39</v>
      </c>
      <c r="V213" s="231">
        <f>ROUND(E213*U213,2)</f>
        <v>3.01</v>
      </c>
      <c r="W213" s="231"/>
      <c r="X213" s="231" t="s">
        <v>287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288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3"/>
      <c r="B214" s="4"/>
      <c r="C214" s="268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E214">
        <v>15</v>
      </c>
      <c r="AF214">
        <v>21</v>
      </c>
      <c r="AG214" t="s">
        <v>95</v>
      </c>
    </row>
    <row r="215" spans="1:60" x14ac:dyDescent="0.2">
      <c r="A215" s="215"/>
      <c r="B215" s="216" t="s">
        <v>31</v>
      </c>
      <c r="C215" s="269"/>
      <c r="D215" s="217"/>
      <c r="E215" s="218"/>
      <c r="F215" s="218"/>
      <c r="G215" s="258">
        <f>G8+G115+G140+G165+G206+G212</f>
        <v>0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AE215">
        <f>SUMIF(L7:L213,AE214,G7:G213)</f>
        <v>0</v>
      </c>
      <c r="AF215">
        <f>SUMIF(L7:L213,AF214,G7:G213)</f>
        <v>0</v>
      </c>
      <c r="AG215" t="s">
        <v>289</v>
      </c>
    </row>
    <row r="216" spans="1:60" x14ac:dyDescent="0.2">
      <c r="A216" s="3"/>
      <c r="B216" s="4"/>
      <c r="C216" s="268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3"/>
      <c r="B217" s="4"/>
      <c r="C217" s="268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219" t="s">
        <v>290</v>
      </c>
      <c r="B218" s="219"/>
      <c r="C218" s="270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60" x14ac:dyDescent="0.2">
      <c r="A219" s="220"/>
      <c r="B219" s="221"/>
      <c r="C219" s="271"/>
      <c r="D219" s="221"/>
      <c r="E219" s="221"/>
      <c r="F219" s="221"/>
      <c r="G219" s="222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AG219" t="s">
        <v>291</v>
      </c>
    </row>
    <row r="220" spans="1:60" x14ac:dyDescent="0.2">
      <c r="A220" s="223"/>
      <c r="B220" s="224"/>
      <c r="C220" s="272"/>
      <c r="D220" s="224"/>
      <c r="E220" s="224"/>
      <c r="F220" s="224"/>
      <c r="G220" s="225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A221" s="223"/>
      <c r="B221" s="224"/>
      <c r="C221" s="272"/>
      <c r="D221" s="224"/>
      <c r="E221" s="224"/>
      <c r="F221" s="224"/>
      <c r="G221" s="225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">
      <c r="A222" s="223"/>
      <c r="B222" s="224"/>
      <c r="C222" s="272"/>
      <c r="D222" s="224"/>
      <c r="E222" s="224"/>
      <c r="F222" s="224"/>
      <c r="G222" s="225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 x14ac:dyDescent="0.2">
      <c r="A223" s="226"/>
      <c r="B223" s="227"/>
      <c r="C223" s="273"/>
      <c r="D223" s="227"/>
      <c r="E223" s="227"/>
      <c r="F223" s="227"/>
      <c r="G223" s="228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 x14ac:dyDescent="0.2">
      <c r="A224" s="3"/>
      <c r="B224" s="4"/>
      <c r="C224" s="268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3:33" x14ac:dyDescent="0.2">
      <c r="C225" s="274"/>
      <c r="D225" s="10"/>
      <c r="AG225" t="s">
        <v>292</v>
      </c>
    </row>
    <row r="226" spans="3:33" x14ac:dyDescent="0.2">
      <c r="D226" s="10"/>
    </row>
    <row r="227" spans="3:33" x14ac:dyDescent="0.2">
      <c r="D227" s="10"/>
    </row>
    <row r="228" spans="3:33" x14ac:dyDescent="0.2">
      <c r="D228" s="10"/>
    </row>
    <row r="229" spans="3:33" x14ac:dyDescent="0.2">
      <c r="D229" s="10"/>
    </row>
    <row r="230" spans="3:33" x14ac:dyDescent="0.2">
      <c r="D230" s="10"/>
    </row>
    <row r="231" spans="3:33" x14ac:dyDescent="0.2">
      <c r="D231" s="10"/>
    </row>
    <row r="232" spans="3:33" x14ac:dyDescent="0.2">
      <c r="D232" s="10"/>
    </row>
    <row r="233" spans="3:33" x14ac:dyDescent="0.2">
      <c r="D233" s="10"/>
    </row>
    <row r="234" spans="3:33" x14ac:dyDescent="0.2">
      <c r="D234" s="10"/>
    </row>
    <row r="235" spans="3:33" x14ac:dyDescent="0.2">
      <c r="D235" s="10"/>
    </row>
    <row r="236" spans="3:33" x14ac:dyDescent="0.2">
      <c r="D236" s="10"/>
    </row>
    <row r="237" spans="3:33" x14ac:dyDescent="0.2">
      <c r="D237" s="10"/>
    </row>
    <row r="238" spans="3:33" x14ac:dyDescent="0.2">
      <c r="D238" s="10"/>
    </row>
    <row r="239" spans="3:33" x14ac:dyDescent="0.2">
      <c r="D239" s="10"/>
    </row>
    <row r="240" spans="3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190:G190"/>
    <mergeCell ref="C194:G194"/>
    <mergeCell ref="C208:G208"/>
    <mergeCell ref="A1:G1"/>
    <mergeCell ref="C2:G2"/>
    <mergeCell ref="C3:G3"/>
    <mergeCell ref="C4:G4"/>
    <mergeCell ref="A218:C218"/>
    <mergeCell ref="A219:G223"/>
    <mergeCell ref="C39:G39"/>
    <mergeCell ref="C61:G61"/>
    <mergeCell ref="C130:G130"/>
    <mergeCell ref="C162:G16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BEDC-29BB-4C02-9F59-CFE84EA8A53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83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84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84</v>
      </c>
      <c r="AG3" t="s">
        <v>85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86</v>
      </c>
    </row>
    <row r="5" spans="1:60" x14ac:dyDescent="0.2">
      <c r="D5" s="10"/>
    </row>
    <row r="6" spans="1:60" ht="38.25" x14ac:dyDescent="0.2">
      <c r="A6" s="208" t="s">
        <v>87</v>
      </c>
      <c r="B6" s="210" t="s">
        <v>88</v>
      </c>
      <c r="C6" s="210" t="s">
        <v>89</v>
      </c>
      <c r="D6" s="209" t="s">
        <v>90</v>
      </c>
      <c r="E6" s="208" t="s">
        <v>91</v>
      </c>
      <c r="F6" s="207" t="s">
        <v>92</v>
      </c>
      <c r="G6" s="208" t="s">
        <v>31</v>
      </c>
      <c r="H6" s="211" t="s">
        <v>32</v>
      </c>
      <c r="I6" s="211" t="s">
        <v>93</v>
      </c>
      <c r="J6" s="211" t="s">
        <v>33</v>
      </c>
      <c r="K6" s="211" t="s">
        <v>94</v>
      </c>
      <c r="L6" s="211" t="s">
        <v>95</v>
      </c>
      <c r="M6" s="211" t="s">
        <v>96</v>
      </c>
      <c r="N6" s="211" t="s">
        <v>97</v>
      </c>
      <c r="O6" s="211" t="s">
        <v>98</v>
      </c>
      <c r="P6" s="211" t="s">
        <v>99</v>
      </c>
      <c r="Q6" s="211" t="s">
        <v>100</v>
      </c>
      <c r="R6" s="211" t="s">
        <v>101</v>
      </c>
      <c r="S6" s="211" t="s">
        <v>102</v>
      </c>
      <c r="T6" s="211" t="s">
        <v>103</v>
      </c>
      <c r="U6" s="211" t="s">
        <v>104</v>
      </c>
      <c r="V6" s="211" t="s">
        <v>105</v>
      </c>
      <c r="W6" s="211" t="s">
        <v>106</v>
      </c>
      <c r="X6" s="211" t="s">
        <v>107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108</v>
      </c>
      <c r="B8" s="244" t="s">
        <v>65</v>
      </c>
      <c r="C8" s="259" t="s">
        <v>66</v>
      </c>
      <c r="D8" s="245"/>
      <c r="E8" s="246"/>
      <c r="F8" s="247"/>
      <c r="G8" s="247">
        <f>SUMIF(AG9:AG113,"&lt;&gt;NOR",G9:G113)</f>
        <v>0</v>
      </c>
      <c r="H8" s="247"/>
      <c r="I8" s="247">
        <f>SUM(I9:I113)</f>
        <v>0</v>
      </c>
      <c r="J8" s="247"/>
      <c r="K8" s="247">
        <f>SUM(K9:K113)</f>
        <v>0</v>
      </c>
      <c r="L8" s="247"/>
      <c r="M8" s="247">
        <f>SUM(M9:M113)</f>
        <v>0</v>
      </c>
      <c r="N8" s="247"/>
      <c r="O8" s="247">
        <f>SUM(O9:O113)</f>
        <v>1.65</v>
      </c>
      <c r="P8" s="247"/>
      <c r="Q8" s="247">
        <f>SUM(Q9:Q113)</f>
        <v>0</v>
      </c>
      <c r="R8" s="247"/>
      <c r="S8" s="247"/>
      <c r="T8" s="248"/>
      <c r="U8" s="242"/>
      <c r="V8" s="242">
        <f>SUM(V9:V113)</f>
        <v>17.809999999999999</v>
      </c>
      <c r="W8" s="242"/>
      <c r="X8" s="242"/>
      <c r="AG8" t="s">
        <v>109</v>
      </c>
    </row>
    <row r="9" spans="1:60" outlineLevel="1" x14ac:dyDescent="0.2">
      <c r="A9" s="249">
        <v>1</v>
      </c>
      <c r="B9" s="250" t="s">
        <v>110</v>
      </c>
      <c r="C9" s="260" t="s">
        <v>111</v>
      </c>
      <c r="D9" s="251" t="s">
        <v>112</v>
      </c>
      <c r="E9" s="252">
        <v>0.33250000000000002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113</v>
      </c>
      <c r="T9" s="255" t="s">
        <v>113</v>
      </c>
      <c r="U9" s="231">
        <v>3.2000000000000001E-2</v>
      </c>
      <c r="V9" s="231">
        <f>ROUND(E9*U9,2)</f>
        <v>0.01</v>
      </c>
      <c r="W9" s="231"/>
      <c r="X9" s="231" t="s">
        <v>114</v>
      </c>
      <c r="Y9" s="212"/>
      <c r="Z9" s="212"/>
      <c r="AA9" s="212"/>
      <c r="AB9" s="212"/>
      <c r="AC9" s="212"/>
      <c r="AD9" s="212"/>
      <c r="AE9" s="212"/>
      <c r="AF9" s="212"/>
      <c r="AG9" s="212" t="s">
        <v>115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293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117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294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117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295</v>
      </c>
      <c r="D12" s="232"/>
      <c r="E12" s="233">
        <v>0.33250000000000002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117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120</v>
      </c>
      <c r="D13" s="234"/>
      <c r="E13" s="235">
        <v>0.33250000000000002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117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296</v>
      </c>
      <c r="C14" s="260" t="s">
        <v>297</v>
      </c>
      <c r="D14" s="251" t="s">
        <v>112</v>
      </c>
      <c r="E14" s="252">
        <v>2.9925000000000002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113</v>
      </c>
      <c r="T14" s="255" t="s">
        <v>113</v>
      </c>
      <c r="U14" s="231">
        <v>4.6550000000000002</v>
      </c>
      <c r="V14" s="231">
        <f>ROUND(E14*U14,2)</f>
        <v>13.93</v>
      </c>
      <c r="W14" s="231"/>
      <c r="X14" s="231" t="s">
        <v>114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132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293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117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294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117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298</v>
      </c>
      <c r="D17" s="232"/>
      <c r="E17" s="233">
        <v>2.9925000000000002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117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120</v>
      </c>
      <c r="D18" s="234"/>
      <c r="E18" s="235">
        <v>2.9925000000000002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117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9">
        <v>3</v>
      </c>
      <c r="B19" s="250" t="s">
        <v>299</v>
      </c>
      <c r="C19" s="260" t="s">
        <v>300</v>
      </c>
      <c r="D19" s="251" t="s">
        <v>112</v>
      </c>
      <c r="E19" s="252">
        <v>5.4862500000000001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4"/>
      <c r="S19" s="254" t="s">
        <v>113</v>
      </c>
      <c r="T19" s="255" t="s">
        <v>113</v>
      </c>
      <c r="U19" s="231">
        <v>1.0999999999999999E-2</v>
      </c>
      <c r="V19" s="231">
        <f>ROUND(E19*U19,2)</f>
        <v>0.06</v>
      </c>
      <c r="W19" s="231"/>
      <c r="X19" s="231" t="s">
        <v>114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133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117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301</v>
      </c>
      <c r="D21" s="232"/>
      <c r="E21" s="233">
        <v>2.9925000000000002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117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120</v>
      </c>
      <c r="D22" s="234"/>
      <c r="E22" s="235">
        <v>2.9925000000000002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117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302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117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303</v>
      </c>
      <c r="D24" s="232"/>
      <c r="E24" s="233">
        <v>3.3250000000000002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117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304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117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305</v>
      </c>
      <c r="D26" s="232"/>
      <c r="E26" s="233">
        <v>-0.83125000000000004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117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120</v>
      </c>
      <c r="D27" s="234"/>
      <c r="E27" s="235">
        <v>2.4937499999999999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117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136</v>
      </c>
      <c r="C28" s="260" t="s">
        <v>137</v>
      </c>
      <c r="D28" s="251" t="s">
        <v>112</v>
      </c>
      <c r="E28" s="252">
        <v>2.9925000000000002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113</v>
      </c>
      <c r="T28" s="255" t="s">
        <v>113</v>
      </c>
      <c r="U28" s="231">
        <v>0.65200000000000002</v>
      </c>
      <c r="V28" s="231">
        <f>ROUND(E28*U28,2)</f>
        <v>1.95</v>
      </c>
      <c r="W28" s="231"/>
      <c r="X28" s="231" t="s">
        <v>114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133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117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301</v>
      </c>
      <c r="D30" s="232"/>
      <c r="E30" s="233">
        <v>2.9925000000000002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117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120</v>
      </c>
      <c r="D31" s="234"/>
      <c r="E31" s="235">
        <v>2.9925000000000002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117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5</v>
      </c>
      <c r="B32" s="250" t="s">
        <v>154</v>
      </c>
      <c r="C32" s="260" t="s">
        <v>155</v>
      </c>
      <c r="D32" s="251" t="s">
        <v>112</v>
      </c>
      <c r="E32" s="252">
        <v>3.3250000000000002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113</v>
      </c>
      <c r="T32" s="255" t="s">
        <v>113</v>
      </c>
      <c r="U32" s="231">
        <v>0.20200000000000001</v>
      </c>
      <c r="V32" s="231">
        <f>ROUND(E32*U32,2)</f>
        <v>0.67</v>
      </c>
      <c r="W32" s="231"/>
      <c r="X32" s="231" t="s">
        <v>114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132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4" t="s">
        <v>156</v>
      </c>
      <c r="D33" s="257"/>
      <c r="E33" s="257"/>
      <c r="F33" s="257"/>
      <c r="G33" s="257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293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117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294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117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306</v>
      </c>
      <c r="D36" s="232"/>
      <c r="E36" s="233">
        <v>2.4937499999999999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117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2" t="s">
        <v>120</v>
      </c>
      <c r="D37" s="234"/>
      <c r="E37" s="235">
        <v>2.4937499999999999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117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307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117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1" t="s">
        <v>308</v>
      </c>
      <c r="D39" s="232"/>
      <c r="E39" s="233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117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1" t="s">
        <v>294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117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309</v>
      </c>
      <c r="D41" s="232"/>
      <c r="E41" s="233">
        <v>0.83125000000000004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117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2" t="s">
        <v>120</v>
      </c>
      <c r="D42" s="234"/>
      <c r="E42" s="235">
        <v>0.83125000000000004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117</v>
      </c>
      <c r="AH42" s="212">
        <v>1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49">
        <v>6</v>
      </c>
      <c r="B43" s="250" t="s">
        <v>144</v>
      </c>
      <c r="C43" s="260" t="s">
        <v>145</v>
      </c>
      <c r="D43" s="251" t="s">
        <v>112</v>
      </c>
      <c r="E43" s="252">
        <v>0.83125000000000004</v>
      </c>
      <c r="F43" s="253"/>
      <c r="G43" s="254">
        <f>ROUND(E43*F43,2)</f>
        <v>0</v>
      </c>
      <c r="H43" s="253"/>
      <c r="I43" s="254">
        <f>ROUND(E43*H43,2)</f>
        <v>0</v>
      </c>
      <c r="J43" s="253"/>
      <c r="K43" s="254">
        <f>ROUND(E43*J43,2)</f>
        <v>0</v>
      </c>
      <c r="L43" s="254">
        <v>21</v>
      </c>
      <c r="M43" s="254">
        <f>G43*(1+L43/100)</f>
        <v>0</v>
      </c>
      <c r="N43" s="254">
        <v>0</v>
      </c>
      <c r="O43" s="254">
        <f>ROUND(E43*N43,2)</f>
        <v>0</v>
      </c>
      <c r="P43" s="254">
        <v>0</v>
      </c>
      <c r="Q43" s="254">
        <f>ROUND(E43*P43,2)</f>
        <v>0</v>
      </c>
      <c r="R43" s="254"/>
      <c r="S43" s="254" t="s">
        <v>113</v>
      </c>
      <c r="T43" s="255" t="s">
        <v>113</v>
      </c>
      <c r="U43" s="231">
        <v>1.0999999999999999E-2</v>
      </c>
      <c r="V43" s="231">
        <f>ROUND(E43*U43,2)</f>
        <v>0.01</v>
      </c>
      <c r="W43" s="231"/>
      <c r="X43" s="231" t="s">
        <v>114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310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117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307</v>
      </c>
      <c r="D45" s="232"/>
      <c r="E45" s="233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117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1" t="s">
        <v>308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117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293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117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294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117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309</v>
      </c>
      <c r="D49" s="232"/>
      <c r="E49" s="233">
        <v>0.83125000000000004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117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120</v>
      </c>
      <c r="D50" s="234"/>
      <c r="E50" s="235">
        <v>0.83125000000000004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117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7</v>
      </c>
      <c r="B51" s="250" t="s">
        <v>147</v>
      </c>
      <c r="C51" s="260" t="s">
        <v>148</v>
      </c>
      <c r="D51" s="251" t="s">
        <v>112</v>
      </c>
      <c r="E51" s="252">
        <v>8.3125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113</v>
      </c>
      <c r="T51" s="255" t="s">
        <v>113</v>
      </c>
      <c r="U51" s="231">
        <v>0</v>
      </c>
      <c r="V51" s="231">
        <f>ROUND(E51*U51,2)</f>
        <v>0</v>
      </c>
      <c r="W51" s="231"/>
      <c r="X51" s="231" t="s">
        <v>114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132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149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117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311</v>
      </c>
      <c r="D53" s="232"/>
      <c r="E53" s="233">
        <v>0.83125000000000004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117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120</v>
      </c>
      <c r="D54" s="234"/>
      <c r="E54" s="235">
        <v>0.83125000000000004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117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151</v>
      </c>
      <c r="D55" s="236"/>
      <c r="E55" s="237">
        <v>7.4812500000000002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117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8</v>
      </c>
      <c r="B56" s="250" t="s">
        <v>152</v>
      </c>
      <c r="C56" s="260" t="s">
        <v>153</v>
      </c>
      <c r="D56" s="251" t="s">
        <v>112</v>
      </c>
      <c r="E56" s="252">
        <v>0.83125000000000004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113</v>
      </c>
      <c r="T56" s="255" t="s">
        <v>113</v>
      </c>
      <c r="U56" s="231">
        <v>0</v>
      </c>
      <c r="V56" s="231">
        <f>ROUND(E56*U56,2)</f>
        <v>0</v>
      </c>
      <c r="W56" s="231"/>
      <c r="X56" s="231" t="s">
        <v>114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149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117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311</v>
      </c>
      <c r="D58" s="232"/>
      <c r="E58" s="233">
        <v>0.83125000000000004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117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120</v>
      </c>
      <c r="D59" s="234"/>
      <c r="E59" s="235">
        <v>0.83125000000000004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117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9</v>
      </c>
      <c r="B60" s="250" t="s">
        <v>312</v>
      </c>
      <c r="C60" s="260" t="s">
        <v>313</v>
      </c>
      <c r="D60" s="251" t="s">
        <v>159</v>
      </c>
      <c r="E60" s="252">
        <v>1.64588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1</v>
      </c>
      <c r="O60" s="254">
        <f>ROUND(E60*N60,2)</f>
        <v>1.65</v>
      </c>
      <c r="P60" s="254">
        <v>0</v>
      </c>
      <c r="Q60" s="254">
        <f>ROUND(E60*P60,2)</f>
        <v>0</v>
      </c>
      <c r="R60" s="254" t="s">
        <v>160</v>
      </c>
      <c r="S60" s="254" t="s">
        <v>113</v>
      </c>
      <c r="T60" s="255" t="s">
        <v>113</v>
      </c>
      <c r="U60" s="231">
        <v>0</v>
      </c>
      <c r="V60" s="231">
        <f>ROUND(E60*U60,2)</f>
        <v>0</v>
      </c>
      <c r="W60" s="231"/>
      <c r="X60" s="231" t="s">
        <v>161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162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293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117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5" t="s">
        <v>163</v>
      </c>
      <c r="D62" s="238"/>
      <c r="E62" s="239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117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6" t="s">
        <v>314</v>
      </c>
      <c r="D63" s="238"/>
      <c r="E63" s="239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117</v>
      </c>
      <c r="AH63" s="212">
        <v>2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6" t="s">
        <v>315</v>
      </c>
      <c r="D64" s="238"/>
      <c r="E64" s="239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117</v>
      </c>
      <c r="AH64" s="212">
        <v>2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6" t="s">
        <v>316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117</v>
      </c>
      <c r="AH65" s="212">
        <v>2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6" t="s">
        <v>317</v>
      </c>
      <c r="D66" s="238"/>
      <c r="E66" s="239">
        <v>0.83125000000000004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117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7" t="s">
        <v>166</v>
      </c>
      <c r="D67" s="240"/>
      <c r="E67" s="241">
        <v>0.83125000000000004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117</v>
      </c>
      <c r="AH67" s="212">
        <v>3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5" t="s">
        <v>167</v>
      </c>
      <c r="D68" s="238"/>
      <c r="E68" s="239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117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1" t="s">
        <v>318</v>
      </c>
      <c r="D69" s="232"/>
      <c r="E69" s="233">
        <v>1.4962500000000001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117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2" t="s">
        <v>120</v>
      </c>
      <c r="D70" s="234"/>
      <c r="E70" s="235">
        <v>1.4962500000000001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117</v>
      </c>
      <c r="AH70" s="212">
        <v>1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3" t="s">
        <v>169</v>
      </c>
      <c r="D71" s="236"/>
      <c r="E71" s="237">
        <v>0.14963000000000001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117</v>
      </c>
      <c r="AH71" s="212">
        <v>4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9">
        <v>10</v>
      </c>
      <c r="B72" s="250" t="s">
        <v>170</v>
      </c>
      <c r="C72" s="260" t="s">
        <v>171</v>
      </c>
      <c r="D72" s="251" t="s">
        <v>172</v>
      </c>
      <c r="E72" s="252">
        <v>3.3250000000000002</v>
      </c>
      <c r="F72" s="253"/>
      <c r="G72" s="254">
        <f>ROUND(E72*F72,2)</f>
        <v>0</v>
      </c>
      <c r="H72" s="253"/>
      <c r="I72" s="254">
        <f>ROUND(E72*H72,2)</f>
        <v>0</v>
      </c>
      <c r="J72" s="253"/>
      <c r="K72" s="254">
        <f>ROUND(E72*J72,2)</f>
        <v>0</v>
      </c>
      <c r="L72" s="254">
        <v>21</v>
      </c>
      <c r="M72" s="254">
        <f>G72*(1+L72/100)</f>
        <v>0</v>
      </c>
      <c r="N72" s="254">
        <v>0</v>
      </c>
      <c r="O72" s="254">
        <f>ROUND(E72*N72,2)</f>
        <v>0</v>
      </c>
      <c r="P72" s="254">
        <v>0</v>
      </c>
      <c r="Q72" s="254">
        <f>ROUND(E72*P72,2)</f>
        <v>0</v>
      </c>
      <c r="R72" s="254"/>
      <c r="S72" s="254" t="s">
        <v>113</v>
      </c>
      <c r="T72" s="255" t="s">
        <v>113</v>
      </c>
      <c r="U72" s="231">
        <v>1.7999999999999999E-2</v>
      </c>
      <c r="V72" s="231">
        <f>ROUND(E72*U72,2)</f>
        <v>0.06</v>
      </c>
      <c r="W72" s="231"/>
      <c r="X72" s="231" t="s">
        <v>114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115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1" t="s">
        <v>293</v>
      </c>
      <c r="D73" s="232"/>
      <c r="E73" s="233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117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1" t="s">
        <v>294</v>
      </c>
      <c r="D74" s="232"/>
      <c r="E74" s="233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117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319</v>
      </c>
      <c r="D75" s="232"/>
      <c r="E75" s="233">
        <v>3.3250000000000002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117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2" t="s">
        <v>120</v>
      </c>
      <c r="D76" s="234"/>
      <c r="E76" s="235">
        <v>3.3250000000000002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117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9">
        <v>11</v>
      </c>
      <c r="B77" s="250" t="s">
        <v>174</v>
      </c>
      <c r="C77" s="260" t="s">
        <v>175</v>
      </c>
      <c r="D77" s="251" t="s">
        <v>172</v>
      </c>
      <c r="E77" s="252">
        <v>3.6575000000000002</v>
      </c>
      <c r="F77" s="253"/>
      <c r="G77" s="254">
        <f>ROUND(E77*F77,2)</f>
        <v>0</v>
      </c>
      <c r="H77" s="253"/>
      <c r="I77" s="254">
        <f>ROUND(E77*H77,2)</f>
        <v>0</v>
      </c>
      <c r="J77" s="253"/>
      <c r="K77" s="254">
        <f>ROUND(E77*J77,2)</f>
        <v>0</v>
      </c>
      <c r="L77" s="254">
        <v>21</v>
      </c>
      <c r="M77" s="254">
        <f>G77*(1+L77/100)</f>
        <v>0</v>
      </c>
      <c r="N77" s="254">
        <v>0</v>
      </c>
      <c r="O77" s="254">
        <f>ROUND(E77*N77,2)</f>
        <v>0</v>
      </c>
      <c r="P77" s="254">
        <v>0</v>
      </c>
      <c r="Q77" s="254">
        <f>ROUND(E77*P77,2)</f>
        <v>0</v>
      </c>
      <c r="R77" s="254"/>
      <c r="S77" s="254" t="s">
        <v>113</v>
      </c>
      <c r="T77" s="255" t="s">
        <v>113</v>
      </c>
      <c r="U77" s="231">
        <v>0.13</v>
      </c>
      <c r="V77" s="231">
        <f>ROUND(E77*U77,2)</f>
        <v>0.48</v>
      </c>
      <c r="W77" s="231"/>
      <c r="X77" s="231" t="s">
        <v>114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115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1" t="s">
        <v>293</v>
      </c>
      <c r="D78" s="232"/>
      <c r="E78" s="233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117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294</v>
      </c>
      <c r="D79" s="232"/>
      <c r="E79" s="233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117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319</v>
      </c>
      <c r="D80" s="232"/>
      <c r="E80" s="233">
        <v>3.3250000000000002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117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2" t="s">
        <v>120</v>
      </c>
      <c r="D81" s="234"/>
      <c r="E81" s="235">
        <v>3.3250000000000002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117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3" t="s">
        <v>121</v>
      </c>
      <c r="D82" s="236"/>
      <c r="E82" s="237">
        <v>0.33250000000000002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117</v>
      </c>
      <c r="AH82" s="212">
        <v>4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9">
        <v>12</v>
      </c>
      <c r="B83" s="250" t="s">
        <v>177</v>
      </c>
      <c r="C83" s="260" t="s">
        <v>178</v>
      </c>
      <c r="D83" s="251" t="s">
        <v>172</v>
      </c>
      <c r="E83" s="252">
        <v>3.6575000000000002</v>
      </c>
      <c r="F83" s="253"/>
      <c r="G83" s="254">
        <f>ROUND(E83*F83,2)</f>
        <v>0</v>
      </c>
      <c r="H83" s="253"/>
      <c r="I83" s="254">
        <f>ROUND(E83*H83,2)</f>
        <v>0</v>
      </c>
      <c r="J83" s="253"/>
      <c r="K83" s="254">
        <f>ROUND(E83*J83,2)</f>
        <v>0</v>
      </c>
      <c r="L83" s="254">
        <v>21</v>
      </c>
      <c r="M83" s="254">
        <f>G83*(1+L83/100)</f>
        <v>0</v>
      </c>
      <c r="N83" s="254">
        <v>0</v>
      </c>
      <c r="O83" s="254">
        <f>ROUND(E83*N83,2)</f>
        <v>0</v>
      </c>
      <c r="P83" s="254">
        <v>0</v>
      </c>
      <c r="Q83" s="254">
        <f>ROUND(E83*P83,2)</f>
        <v>0</v>
      </c>
      <c r="R83" s="254"/>
      <c r="S83" s="254" t="s">
        <v>113</v>
      </c>
      <c r="T83" s="255" t="s">
        <v>113</v>
      </c>
      <c r="U83" s="231">
        <v>0.09</v>
      </c>
      <c r="V83" s="231">
        <f>ROUND(E83*U83,2)</f>
        <v>0.33</v>
      </c>
      <c r="W83" s="231"/>
      <c r="X83" s="231" t="s">
        <v>114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115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1" t="s">
        <v>179</v>
      </c>
      <c r="D84" s="232"/>
      <c r="E84" s="233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117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320</v>
      </c>
      <c r="D85" s="232"/>
      <c r="E85" s="233">
        <v>3.6575000000000002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117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2" t="s">
        <v>120</v>
      </c>
      <c r="D86" s="234"/>
      <c r="E86" s="235">
        <v>3.6575000000000002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117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9">
        <v>13</v>
      </c>
      <c r="B87" s="250" t="s">
        <v>181</v>
      </c>
      <c r="C87" s="260" t="s">
        <v>182</v>
      </c>
      <c r="D87" s="251" t="s">
        <v>172</v>
      </c>
      <c r="E87" s="252">
        <v>3.6575000000000002</v>
      </c>
      <c r="F87" s="253"/>
      <c r="G87" s="254">
        <f>ROUND(E87*F87,2)</f>
        <v>0</v>
      </c>
      <c r="H87" s="253"/>
      <c r="I87" s="254">
        <f>ROUND(E87*H87,2)</f>
        <v>0</v>
      </c>
      <c r="J87" s="253"/>
      <c r="K87" s="254">
        <f>ROUND(E87*J87,2)</f>
        <v>0</v>
      </c>
      <c r="L87" s="254">
        <v>21</v>
      </c>
      <c r="M87" s="254">
        <f>G87*(1+L87/100)</f>
        <v>0</v>
      </c>
      <c r="N87" s="254">
        <v>0</v>
      </c>
      <c r="O87" s="254">
        <f>ROUND(E87*N87,2)</f>
        <v>0</v>
      </c>
      <c r="P87" s="254">
        <v>0</v>
      </c>
      <c r="Q87" s="254">
        <f>ROUND(E87*P87,2)</f>
        <v>0</v>
      </c>
      <c r="R87" s="254"/>
      <c r="S87" s="254" t="s">
        <v>113</v>
      </c>
      <c r="T87" s="255" t="s">
        <v>113</v>
      </c>
      <c r="U87" s="231">
        <v>0</v>
      </c>
      <c r="V87" s="231">
        <f>ROUND(E87*U87,2)</f>
        <v>0</v>
      </c>
      <c r="W87" s="231"/>
      <c r="X87" s="231" t="s">
        <v>114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115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179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117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320</v>
      </c>
      <c r="D89" s="232"/>
      <c r="E89" s="233">
        <v>3.6575000000000002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117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2" t="s">
        <v>120</v>
      </c>
      <c r="D90" s="234"/>
      <c r="E90" s="235">
        <v>3.6575000000000002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117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9">
        <v>14</v>
      </c>
      <c r="B91" s="250" t="s">
        <v>183</v>
      </c>
      <c r="C91" s="260" t="s">
        <v>184</v>
      </c>
      <c r="D91" s="251" t="s">
        <v>172</v>
      </c>
      <c r="E91" s="252">
        <v>3.6575000000000002</v>
      </c>
      <c r="F91" s="253"/>
      <c r="G91" s="254">
        <f>ROUND(E91*F91,2)</f>
        <v>0</v>
      </c>
      <c r="H91" s="253"/>
      <c r="I91" s="254">
        <f>ROUND(E91*H91,2)</f>
        <v>0</v>
      </c>
      <c r="J91" s="253"/>
      <c r="K91" s="254">
        <f>ROUND(E91*J91,2)</f>
        <v>0</v>
      </c>
      <c r="L91" s="254">
        <v>21</v>
      </c>
      <c r="M91" s="254">
        <f>G91*(1+L91/100)</f>
        <v>0</v>
      </c>
      <c r="N91" s="254">
        <v>0</v>
      </c>
      <c r="O91" s="254">
        <f>ROUND(E91*N91,2)</f>
        <v>0</v>
      </c>
      <c r="P91" s="254">
        <v>0</v>
      </c>
      <c r="Q91" s="254">
        <f>ROUND(E91*P91,2)</f>
        <v>0</v>
      </c>
      <c r="R91" s="254"/>
      <c r="S91" s="254" t="s">
        <v>113</v>
      </c>
      <c r="T91" s="255" t="s">
        <v>113</v>
      </c>
      <c r="U91" s="231">
        <v>0.06</v>
      </c>
      <c r="V91" s="231">
        <f>ROUND(E91*U91,2)</f>
        <v>0.22</v>
      </c>
      <c r="W91" s="231"/>
      <c r="X91" s="231" t="s">
        <v>114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115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179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117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320</v>
      </c>
      <c r="D93" s="232"/>
      <c r="E93" s="233">
        <v>3.6575000000000002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117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2" t="s">
        <v>120</v>
      </c>
      <c r="D94" s="234"/>
      <c r="E94" s="235">
        <v>3.6575000000000002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117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15</v>
      </c>
      <c r="B95" s="250" t="s">
        <v>185</v>
      </c>
      <c r="C95" s="260" t="s">
        <v>186</v>
      </c>
      <c r="D95" s="251" t="s">
        <v>187</v>
      </c>
      <c r="E95" s="252">
        <v>0.10972999999999999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1E-3</v>
      </c>
      <c r="O95" s="254">
        <f>ROUND(E95*N95,2)</f>
        <v>0</v>
      </c>
      <c r="P95" s="254">
        <v>0</v>
      </c>
      <c r="Q95" s="254">
        <f>ROUND(E95*P95,2)</f>
        <v>0</v>
      </c>
      <c r="R95" s="254" t="s">
        <v>160</v>
      </c>
      <c r="S95" s="254" t="s">
        <v>113</v>
      </c>
      <c r="T95" s="255" t="s">
        <v>113</v>
      </c>
      <c r="U95" s="231">
        <v>0</v>
      </c>
      <c r="V95" s="231">
        <f>ROUND(E95*U95,2)</f>
        <v>0</v>
      </c>
      <c r="W95" s="231"/>
      <c r="X95" s="231" t="s">
        <v>161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162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188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117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189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117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1" t="s">
        <v>321</v>
      </c>
      <c r="D98" s="232"/>
      <c r="E98" s="233">
        <v>0.10972999999999999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117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2" t="s">
        <v>120</v>
      </c>
      <c r="D99" s="234"/>
      <c r="E99" s="235">
        <v>0.10972999999999999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117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16</v>
      </c>
      <c r="B100" s="250" t="s">
        <v>191</v>
      </c>
      <c r="C100" s="260" t="s">
        <v>192</v>
      </c>
      <c r="D100" s="251" t="s">
        <v>172</v>
      </c>
      <c r="E100" s="252">
        <v>3.6575000000000002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113</v>
      </c>
      <c r="T100" s="255" t="s">
        <v>113</v>
      </c>
      <c r="U100" s="231">
        <v>1.0999999999999999E-2</v>
      </c>
      <c r="V100" s="231">
        <f>ROUND(E100*U100,2)</f>
        <v>0.04</v>
      </c>
      <c r="W100" s="231"/>
      <c r="X100" s="231" t="s">
        <v>114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115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179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117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320</v>
      </c>
      <c r="D102" s="232"/>
      <c r="E102" s="233">
        <v>3.6575000000000002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117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2" t="s">
        <v>120</v>
      </c>
      <c r="D103" s="234"/>
      <c r="E103" s="235">
        <v>3.6575000000000002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117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9">
        <v>17</v>
      </c>
      <c r="B104" s="250" t="s">
        <v>193</v>
      </c>
      <c r="C104" s="260" t="s">
        <v>194</v>
      </c>
      <c r="D104" s="251" t="s">
        <v>112</v>
      </c>
      <c r="E104" s="252">
        <v>5.4859999999999999E-2</v>
      </c>
      <c r="F104" s="253"/>
      <c r="G104" s="254">
        <f>ROUND(E104*F104,2)</f>
        <v>0</v>
      </c>
      <c r="H104" s="253"/>
      <c r="I104" s="254">
        <f>ROUND(E104*H104,2)</f>
        <v>0</v>
      </c>
      <c r="J104" s="253"/>
      <c r="K104" s="254">
        <f>ROUND(E104*J104,2)</f>
        <v>0</v>
      </c>
      <c r="L104" s="254">
        <v>21</v>
      </c>
      <c r="M104" s="254">
        <f>G104*(1+L104/100)</f>
        <v>0</v>
      </c>
      <c r="N104" s="254">
        <v>0</v>
      </c>
      <c r="O104" s="254">
        <f>ROUND(E104*N104,2)</f>
        <v>0</v>
      </c>
      <c r="P104" s="254">
        <v>0</v>
      </c>
      <c r="Q104" s="254">
        <f>ROUND(E104*P104,2)</f>
        <v>0</v>
      </c>
      <c r="R104" s="254"/>
      <c r="S104" s="254" t="s">
        <v>113</v>
      </c>
      <c r="T104" s="255" t="s">
        <v>113</v>
      </c>
      <c r="U104" s="231">
        <v>0.26</v>
      </c>
      <c r="V104" s="231">
        <f>ROUND(E104*U104,2)</f>
        <v>0.01</v>
      </c>
      <c r="W104" s="231"/>
      <c r="X104" s="231" t="s">
        <v>114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115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179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117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195</v>
      </c>
      <c r="D106" s="232"/>
      <c r="E106" s="233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117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1" t="s">
        <v>322</v>
      </c>
      <c r="D107" s="232"/>
      <c r="E107" s="233">
        <v>5.4859999999999999E-2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117</v>
      </c>
      <c r="AH107" s="212">
        <v>5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2" t="s">
        <v>120</v>
      </c>
      <c r="D108" s="234"/>
      <c r="E108" s="235">
        <v>5.4859999999999999E-2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117</v>
      </c>
      <c r="AH108" s="212">
        <v>1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9">
        <v>18</v>
      </c>
      <c r="B109" s="250" t="s">
        <v>197</v>
      </c>
      <c r="C109" s="260" t="s">
        <v>198</v>
      </c>
      <c r="D109" s="251" t="s">
        <v>112</v>
      </c>
      <c r="E109" s="252">
        <v>7.3200000000000001E-3</v>
      </c>
      <c r="F109" s="253"/>
      <c r="G109" s="254">
        <f>ROUND(E109*F109,2)</f>
        <v>0</v>
      </c>
      <c r="H109" s="253"/>
      <c r="I109" s="254">
        <f>ROUND(E109*H109,2)</f>
        <v>0</v>
      </c>
      <c r="J109" s="253"/>
      <c r="K109" s="254">
        <f>ROUND(E109*J109,2)</f>
        <v>0</v>
      </c>
      <c r="L109" s="254">
        <v>21</v>
      </c>
      <c r="M109" s="254">
        <f>G109*(1+L109/100)</f>
        <v>0</v>
      </c>
      <c r="N109" s="254">
        <v>0</v>
      </c>
      <c r="O109" s="254">
        <f>ROUND(E109*N109,2)</f>
        <v>0</v>
      </c>
      <c r="P109" s="254">
        <v>0</v>
      </c>
      <c r="Q109" s="254">
        <f>ROUND(E109*P109,2)</f>
        <v>0</v>
      </c>
      <c r="R109" s="254"/>
      <c r="S109" s="254" t="s">
        <v>113</v>
      </c>
      <c r="T109" s="255" t="s">
        <v>113</v>
      </c>
      <c r="U109" s="231">
        <v>4.9870000000000001</v>
      </c>
      <c r="V109" s="231">
        <f>ROUND(E109*U109,2)</f>
        <v>0.04</v>
      </c>
      <c r="W109" s="231"/>
      <c r="X109" s="231" t="s">
        <v>114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115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179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117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199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117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323</v>
      </c>
      <c r="D112" s="232"/>
      <c r="E112" s="233">
        <v>7.3200000000000001E-3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117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2" t="s">
        <v>120</v>
      </c>
      <c r="D113" s="234"/>
      <c r="E113" s="235">
        <v>7.3200000000000001E-3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117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43" t="s">
        <v>108</v>
      </c>
      <c r="B114" s="244" t="s">
        <v>75</v>
      </c>
      <c r="C114" s="259" t="s">
        <v>76</v>
      </c>
      <c r="D114" s="245"/>
      <c r="E114" s="246"/>
      <c r="F114" s="247"/>
      <c r="G114" s="247">
        <f>SUMIF(AG115:AG115,"&lt;&gt;NOR",G115:G115)</f>
        <v>0</v>
      </c>
      <c r="H114" s="247"/>
      <c r="I114" s="247">
        <f>SUM(I115:I115)</f>
        <v>0</v>
      </c>
      <c r="J114" s="247"/>
      <c r="K114" s="247">
        <f>SUM(K115:K115)</f>
        <v>0</v>
      </c>
      <c r="L114" s="247"/>
      <c r="M114" s="247">
        <f>SUM(M115:M115)</f>
        <v>0</v>
      </c>
      <c r="N114" s="247"/>
      <c r="O114" s="247">
        <f>SUM(O115:O115)</f>
        <v>0</v>
      </c>
      <c r="P114" s="247"/>
      <c r="Q114" s="247">
        <f>SUM(Q115:Q115)</f>
        <v>0</v>
      </c>
      <c r="R114" s="247"/>
      <c r="S114" s="247"/>
      <c r="T114" s="248"/>
      <c r="U114" s="242"/>
      <c r="V114" s="242">
        <f>SUM(V115:V115)</f>
        <v>0.64</v>
      </c>
      <c r="W114" s="242"/>
      <c r="X114" s="242"/>
      <c r="AG114" t="s">
        <v>109</v>
      </c>
    </row>
    <row r="115" spans="1:60" outlineLevel="1" x14ac:dyDescent="0.2">
      <c r="A115" s="275">
        <v>19</v>
      </c>
      <c r="B115" s="276" t="s">
        <v>285</v>
      </c>
      <c r="C115" s="282" t="s">
        <v>324</v>
      </c>
      <c r="D115" s="277" t="s">
        <v>159</v>
      </c>
      <c r="E115" s="278">
        <v>1.6459900000000001</v>
      </c>
      <c r="F115" s="279"/>
      <c r="G115" s="280">
        <f>ROUND(E115*F115,2)</f>
        <v>0</v>
      </c>
      <c r="H115" s="279"/>
      <c r="I115" s="280">
        <f>ROUND(E115*H115,2)</f>
        <v>0</v>
      </c>
      <c r="J115" s="279"/>
      <c r="K115" s="280">
        <f>ROUND(E115*J115,2)</f>
        <v>0</v>
      </c>
      <c r="L115" s="280">
        <v>21</v>
      </c>
      <c r="M115" s="280">
        <f>G115*(1+L115/100)</f>
        <v>0</v>
      </c>
      <c r="N115" s="280">
        <v>0</v>
      </c>
      <c r="O115" s="280">
        <f>ROUND(E115*N115,2)</f>
        <v>0</v>
      </c>
      <c r="P115" s="280">
        <v>0</v>
      </c>
      <c r="Q115" s="280">
        <f>ROUND(E115*P115,2)</f>
        <v>0</v>
      </c>
      <c r="R115" s="280"/>
      <c r="S115" s="280" t="s">
        <v>113</v>
      </c>
      <c r="T115" s="281" t="s">
        <v>113</v>
      </c>
      <c r="U115" s="231">
        <v>0.39</v>
      </c>
      <c r="V115" s="231">
        <f>ROUND(E115*U115,2)</f>
        <v>0.64</v>
      </c>
      <c r="W115" s="231"/>
      <c r="X115" s="231" t="s">
        <v>287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288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43" t="s">
        <v>108</v>
      </c>
      <c r="B116" s="244" t="s">
        <v>78</v>
      </c>
      <c r="C116" s="259" t="s">
        <v>79</v>
      </c>
      <c r="D116" s="245"/>
      <c r="E116" s="246"/>
      <c r="F116" s="247"/>
      <c r="G116" s="247">
        <f>SUMIF(AG117:AG132,"&lt;&gt;NOR",G117:G132)</f>
        <v>0</v>
      </c>
      <c r="H116" s="247"/>
      <c r="I116" s="247">
        <f>SUM(I117:I132)</f>
        <v>0</v>
      </c>
      <c r="J116" s="247"/>
      <c r="K116" s="247">
        <f>SUM(K117:K132)</f>
        <v>0</v>
      </c>
      <c r="L116" s="247"/>
      <c r="M116" s="247">
        <f>SUM(M117:M132)</f>
        <v>0</v>
      </c>
      <c r="N116" s="247"/>
      <c r="O116" s="247">
        <f>SUM(O117:O132)</f>
        <v>0</v>
      </c>
      <c r="P116" s="247"/>
      <c r="Q116" s="247">
        <f>SUM(Q117:Q132)</f>
        <v>0</v>
      </c>
      <c r="R116" s="247"/>
      <c r="S116" s="247"/>
      <c r="T116" s="248"/>
      <c r="U116" s="242"/>
      <c r="V116" s="242">
        <f>SUM(V117:V132)</f>
        <v>0</v>
      </c>
      <c r="W116" s="242"/>
      <c r="X116" s="242"/>
      <c r="AG116" t="s">
        <v>109</v>
      </c>
    </row>
    <row r="117" spans="1:60" ht="22.5" outlineLevel="1" x14ac:dyDescent="0.2">
      <c r="A117" s="275">
        <v>20</v>
      </c>
      <c r="B117" s="276" t="s">
        <v>325</v>
      </c>
      <c r="C117" s="282" t="s">
        <v>326</v>
      </c>
      <c r="D117" s="277" t="s">
        <v>233</v>
      </c>
      <c r="E117" s="278">
        <v>4</v>
      </c>
      <c r="F117" s="279"/>
      <c r="G117" s="280">
        <f>ROUND(E117*F117,2)</f>
        <v>0</v>
      </c>
      <c r="H117" s="279"/>
      <c r="I117" s="280">
        <f>ROUND(E117*H117,2)</f>
        <v>0</v>
      </c>
      <c r="J117" s="279"/>
      <c r="K117" s="280">
        <f>ROUND(E117*J117,2)</f>
        <v>0</v>
      </c>
      <c r="L117" s="280">
        <v>21</v>
      </c>
      <c r="M117" s="280">
        <f>G117*(1+L117/100)</f>
        <v>0</v>
      </c>
      <c r="N117" s="280">
        <v>0</v>
      </c>
      <c r="O117" s="280">
        <f>ROUND(E117*N117,2)</f>
        <v>0</v>
      </c>
      <c r="P117" s="280">
        <v>0</v>
      </c>
      <c r="Q117" s="280">
        <f>ROUND(E117*P117,2)</f>
        <v>0</v>
      </c>
      <c r="R117" s="280"/>
      <c r="S117" s="280" t="s">
        <v>238</v>
      </c>
      <c r="T117" s="281" t="s">
        <v>239</v>
      </c>
      <c r="U117" s="231">
        <v>0</v>
      </c>
      <c r="V117" s="231">
        <f>ROUND(E117*U117,2)</f>
        <v>0</v>
      </c>
      <c r="W117" s="231"/>
      <c r="X117" s="231" t="s">
        <v>114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327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75">
        <v>21</v>
      </c>
      <c r="B118" s="276" t="s">
        <v>328</v>
      </c>
      <c r="C118" s="282" t="s">
        <v>329</v>
      </c>
      <c r="D118" s="277" t="s">
        <v>330</v>
      </c>
      <c r="E118" s="278">
        <v>1</v>
      </c>
      <c r="F118" s="279"/>
      <c r="G118" s="280">
        <f>ROUND(E118*F118,2)</f>
        <v>0</v>
      </c>
      <c r="H118" s="279"/>
      <c r="I118" s="280">
        <f>ROUND(E118*H118,2)</f>
        <v>0</v>
      </c>
      <c r="J118" s="279"/>
      <c r="K118" s="280">
        <f>ROUND(E118*J118,2)</f>
        <v>0</v>
      </c>
      <c r="L118" s="280">
        <v>21</v>
      </c>
      <c r="M118" s="280">
        <f>G118*(1+L118/100)</f>
        <v>0</v>
      </c>
      <c r="N118" s="280">
        <v>0</v>
      </c>
      <c r="O118" s="280">
        <f>ROUND(E118*N118,2)</f>
        <v>0</v>
      </c>
      <c r="P118" s="280">
        <v>0</v>
      </c>
      <c r="Q118" s="280">
        <f>ROUND(E118*P118,2)</f>
        <v>0</v>
      </c>
      <c r="R118" s="280"/>
      <c r="S118" s="280" t="s">
        <v>238</v>
      </c>
      <c r="T118" s="281" t="s">
        <v>239</v>
      </c>
      <c r="U118" s="231">
        <v>0</v>
      </c>
      <c r="V118" s="231">
        <f>ROUND(E118*U118,2)</f>
        <v>0</v>
      </c>
      <c r="W118" s="231"/>
      <c r="X118" s="231" t="s">
        <v>161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331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75">
        <v>22</v>
      </c>
      <c r="B119" s="276" t="s">
        <v>332</v>
      </c>
      <c r="C119" s="282" t="s">
        <v>333</v>
      </c>
      <c r="D119" s="277" t="s">
        <v>233</v>
      </c>
      <c r="E119" s="278">
        <v>15</v>
      </c>
      <c r="F119" s="279"/>
      <c r="G119" s="280">
        <f>ROUND(E119*F119,2)</f>
        <v>0</v>
      </c>
      <c r="H119" s="279"/>
      <c r="I119" s="280">
        <f>ROUND(E119*H119,2)</f>
        <v>0</v>
      </c>
      <c r="J119" s="279"/>
      <c r="K119" s="280">
        <f>ROUND(E119*J119,2)</f>
        <v>0</v>
      </c>
      <c r="L119" s="280">
        <v>21</v>
      </c>
      <c r="M119" s="280">
        <f>G119*(1+L119/100)</f>
        <v>0</v>
      </c>
      <c r="N119" s="280">
        <v>0</v>
      </c>
      <c r="O119" s="280">
        <f>ROUND(E119*N119,2)</f>
        <v>0</v>
      </c>
      <c r="P119" s="280">
        <v>0</v>
      </c>
      <c r="Q119" s="280">
        <f>ROUND(E119*P119,2)</f>
        <v>0</v>
      </c>
      <c r="R119" s="280"/>
      <c r="S119" s="280" t="s">
        <v>238</v>
      </c>
      <c r="T119" s="281" t="s">
        <v>239</v>
      </c>
      <c r="U119" s="231">
        <v>0</v>
      </c>
      <c r="V119" s="231">
        <f>ROUND(E119*U119,2)</f>
        <v>0</v>
      </c>
      <c r="W119" s="231"/>
      <c r="X119" s="231" t="s">
        <v>114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327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75">
        <v>23</v>
      </c>
      <c r="B120" s="276" t="s">
        <v>334</v>
      </c>
      <c r="C120" s="282" t="s">
        <v>335</v>
      </c>
      <c r="D120" s="277" t="s">
        <v>233</v>
      </c>
      <c r="E120" s="278">
        <v>6</v>
      </c>
      <c r="F120" s="279"/>
      <c r="G120" s="280">
        <f>ROUND(E120*F120,2)</f>
        <v>0</v>
      </c>
      <c r="H120" s="279"/>
      <c r="I120" s="280">
        <f>ROUND(E120*H120,2)</f>
        <v>0</v>
      </c>
      <c r="J120" s="279"/>
      <c r="K120" s="280">
        <f>ROUND(E120*J120,2)</f>
        <v>0</v>
      </c>
      <c r="L120" s="280">
        <v>21</v>
      </c>
      <c r="M120" s="280">
        <f>G120*(1+L120/100)</f>
        <v>0</v>
      </c>
      <c r="N120" s="280">
        <v>0</v>
      </c>
      <c r="O120" s="280">
        <f>ROUND(E120*N120,2)</f>
        <v>0</v>
      </c>
      <c r="P120" s="280">
        <v>0</v>
      </c>
      <c r="Q120" s="280">
        <f>ROUND(E120*P120,2)</f>
        <v>0</v>
      </c>
      <c r="R120" s="280"/>
      <c r="S120" s="280" t="s">
        <v>238</v>
      </c>
      <c r="T120" s="281" t="s">
        <v>239</v>
      </c>
      <c r="U120" s="231">
        <v>0</v>
      </c>
      <c r="V120" s="231">
        <f>ROUND(E120*U120,2)</f>
        <v>0</v>
      </c>
      <c r="W120" s="231"/>
      <c r="X120" s="231" t="s">
        <v>114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327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75">
        <v>24</v>
      </c>
      <c r="B121" s="276" t="s">
        <v>336</v>
      </c>
      <c r="C121" s="282" t="s">
        <v>337</v>
      </c>
      <c r="D121" s="277" t="s">
        <v>330</v>
      </c>
      <c r="E121" s="278">
        <v>18</v>
      </c>
      <c r="F121" s="279"/>
      <c r="G121" s="280">
        <f>ROUND(E121*F121,2)</f>
        <v>0</v>
      </c>
      <c r="H121" s="279"/>
      <c r="I121" s="280">
        <f>ROUND(E121*H121,2)</f>
        <v>0</v>
      </c>
      <c r="J121" s="279"/>
      <c r="K121" s="280">
        <f>ROUND(E121*J121,2)</f>
        <v>0</v>
      </c>
      <c r="L121" s="280">
        <v>21</v>
      </c>
      <c r="M121" s="280">
        <f>G121*(1+L121/100)</f>
        <v>0</v>
      </c>
      <c r="N121" s="280">
        <v>0</v>
      </c>
      <c r="O121" s="280">
        <f>ROUND(E121*N121,2)</f>
        <v>0</v>
      </c>
      <c r="P121" s="280">
        <v>0</v>
      </c>
      <c r="Q121" s="280">
        <f>ROUND(E121*P121,2)</f>
        <v>0</v>
      </c>
      <c r="R121" s="280"/>
      <c r="S121" s="280" t="s">
        <v>238</v>
      </c>
      <c r="T121" s="281" t="s">
        <v>239</v>
      </c>
      <c r="U121" s="231">
        <v>0</v>
      </c>
      <c r="V121" s="231">
        <f>ROUND(E121*U121,2)</f>
        <v>0</v>
      </c>
      <c r="W121" s="231"/>
      <c r="X121" s="231" t="s">
        <v>114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327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75">
        <v>25</v>
      </c>
      <c r="B122" s="276" t="s">
        <v>338</v>
      </c>
      <c r="C122" s="282" t="s">
        <v>339</v>
      </c>
      <c r="D122" s="277" t="s">
        <v>330</v>
      </c>
      <c r="E122" s="278">
        <v>1</v>
      </c>
      <c r="F122" s="279"/>
      <c r="G122" s="280">
        <f>ROUND(E122*F122,2)</f>
        <v>0</v>
      </c>
      <c r="H122" s="279"/>
      <c r="I122" s="280">
        <f>ROUND(E122*H122,2)</f>
        <v>0</v>
      </c>
      <c r="J122" s="279"/>
      <c r="K122" s="280">
        <f>ROUND(E122*J122,2)</f>
        <v>0</v>
      </c>
      <c r="L122" s="280">
        <v>21</v>
      </c>
      <c r="M122" s="280">
        <f>G122*(1+L122/100)</f>
        <v>0</v>
      </c>
      <c r="N122" s="280">
        <v>0</v>
      </c>
      <c r="O122" s="280">
        <f>ROUND(E122*N122,2)</f>
        <v>0</v>
      </c>
      <c r="P122" s="280">
        <v>0</v>
      </c>
      <c r="Q122" s="280">
        <f>ROUND(E122*P122,2)</f>
        <v>0</v>
      </c>
      <c r="R122" s="280"/>
      <c r="S122" s="280" t="s">
        <v>238</v>
      </c>
      <c r="T122" s="281" t="s">
        <v>239</v>
      </c>
      <c r="U122" s="231">
        <v>0</v>
      </c>
      <c r="V122" s="231">
        <f>ROUND(E122*U122,2)</f>
        <v>0</v>
      </c>
      <c r="W122" s="231"/>
      <c r="X122" s="231" t="s">
        <v>114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327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75">
        <v>26</v>
      </c>
      <c r="B123" s="276" t="s">
        <v>340</v>
      </c>
      <c r="C123" s="282" t="s">
        <v>341</v>
      </c>
      <c r="D123" s="277" t="s">
        <v>233</v>
      </c>
      <c r="E123" s="278">
        <v>15</v>
      </c>
      <c r="F123" s="279"/>
      <c r="G123" s="280">
        <f>ROUND(E123*F123,2)</f>
        <v>0</v>
      </c>
      <c r="H123" s="279"/>
      <c r="I123" s="280">
        <f>ROUND(E123*H123,2)</f>
        <v>0</v>
      </c>
      <c r="J123" s="279"/>
      <c r="K123" s="280">
        <f>ROUND(E123*J123,2)</f>
        <v>0</v>
      </c>
      <c r="L123" s="280">
        <v>21</v>
      </c>
      <c r="M123" s="280">
        <f>G123*(1+L123/100)</f>
        <v>0</v>
      </c>
      <c r="N123" s="280">
        <v>0</v>
      </c>
      <c r="O123" s="280">
        <f>ROUND(E123*N123,2)</f>
        <v>0</v>
      </c>
      <c r="P123" s="280">
        <v>0</v>
      </c>
      <c r="Q123" s="280">
        <f>ROUND(E123*P123,2)</f>
        <v>0</v>
      </c>
      <c r="R123" s="280"/>
      <c r="S123" s="280" t="s">
        <v>238</v>
      </c>
      <c r="T123" s="281" t="s">
        <v>239</v>
      </c>
      <c r="U123" s="231">
        <v>0</v>
      </c>
      <c r="V123" s="231">
        <f>ROUND(E123*U123,2)</f>
        <v>0</v>
      </c>
      <c r="W123" s="231"/>
      <c r="X123" s="231" t="s">
        <v>114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327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75">
        <v>27</v>
      </c>
      <c r="B124" s="276" t="s">
        <v>342</v>
      </c>
      <c r="C124" s="282" t="s">
        <v>343</v>
      </c>
      <c r="D124" s="277" t="s">
        <v>233</v>
      </c>
      <c r="E124" s="278">
        <v>5</v>
      </c>
      <c r="F124" s="279"/>
      <c r="G124" s="280">
        <f>ROUND(E124*F124,2)</f>
        <v>0</v>
      </c>
      <c r="H124" s="279"/>
      <c r="I124" s="280">
        <f>ROUND(E124*H124,2)</f>
        <v>0</v>
      </c>
      <c r="J124" s="279"/>
      <c r="K124" s="280">
        <f>ROUND(E124*J124,2)</f>
        <v>0</v>
      </c>
      <c r="L124" s="280">
        <v>21</v>
      </c>
      <c r="M124" s="280">
        <f>G124*(1+L124/100)</f>
        <v>0</v>
      </c>
      <c r="N124" s="280">
        <v>0</v>
      </c>
      <c r="O124" s="280">
        <f>ROUND(E124*N124,2)</f>
        <v>0</v>
      </c>
      <c r="P124" s="280">
        <v>0</v>
      </c>
      <c r="Q124" s="280">
        <f>ROUND(E124*P124,2)</f>
        <v>0</v>
      </c>
      <c r="R124" s="280"/>
      <c r="S124" s="280" t="s">
        <v>238</v>
      </c>
      <c r="T124" s="281" t="s">
        <v>239</v>
      </c>
      <c r="U124" s="231">
        <v>0</v>
      </c>
      <c r="V124" s="231">
        <f>ROUND(E124*U124,2)</f>
        <v>0</v>
      </c>
      <c r="W124" s="231"/>
      <c r="X124" s="231" t="s">
        <v>114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327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75">
        <v>28</v>
      </c>
      <c r="B125" s="276" t="s">
        <v>344</v>
      </c>
      <c r="C125" s="282" t="s">
        <v>345</v>
      </c>
      <c r="D125" s="277" t="s">
        <v>233</v>
      </c>
      <c r="E125" s="278">
        <v>8</v>
      </c>
      <c r="F125" s="279"/>
      <c r="G125" s="280">
        <f>ROUND(E125*F125,2)</f>
        <v>0</v>
      </c>
      <c r="H125" s="279"/>
      <c r="I125" s="280">
        <f>ROUND(E125*H125,2)</f>
        <v>0</v>
      </c>
      <c r="J125" s="279"/>
      <c r="K125" s="280">
        <f>ROUND(E125*J125,2)</f>
        <v>0</v>
      </c>
      <c r="L125" s="280">
        <v>21</v>
      </c>
      <c r="M125" s="280">
        <f>G125*(1+L125/100)</f>
        <v>0</v>
      </c>
      <c r="N125" s="280">
        <v>0</v>
      </c>
      <c r="O125" s="280">
        <f>ROUND(E125*N125,2)</f>
        <v>0</v>
      </c>
      <c r="P125" s="280">
        <v>0</v>
      </c>
      <c r="Q125" s="280">
        <f>ROUND(E125*P125,2)</f>
        <v>0</v>
      </c>
      <c r="R125" s="280"/>
      <c r="S125" s="280" t="s">
        <v>238</v>
      </c>
      <c r="T125" s="281" t="s">
        <v>239</v>
      </c>
      <c r="U125" s="231">
        <v>0</v>
      </c>
      <c r="V125" s="231">
        <f>ROUND(E125*U125,2)</f>
        <v>0</v>
      </c>
      <c r="W125" s="231"/>
      <c r="X125" s="231" t="s">
        <v>114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327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75">
        <v>29</v>
      </c>
      <c r="B126" s="276" t="s">
        <v>346</v>
      </c>
      <c r="C126" s="282" t="s">
        <v>347</v>
      </c>
      <c r="D126" s="277" t="s">
        <v>233</v>
      </c>
      <c r="E126" s="278">
        <v>6</v>
      </c>
      <c r="F126" s="279"/>
      <c r="G126" s="280">
        <f>ROUND(E126*F126,2)</f>
        <v>0</v>
      </c>
      <c r="H126" s="279"/>
      <c r="I126" s="280">
        <f>ROUND(E126*H126,2)</f>
        <v>0</v>
      </c>
      <c r="J126" s="279"/>
      <c r="K126" s="280">
        <f>ROUND(E126*J126,2)</f>
        <v>0</v>
      </c>
      <c r="L126" s="280">
        <v>21</v>
      </c>
      <c r="M126" s="280">
        <f>G126*(1+L126/100)</f>
        <v>0</v>
      </c>
      <c r="N126" s="280">
        <v>0</v>
      </c>
      <c r="O126" s="280">
        <f>ROUND(E126*N126,2)</f>
        <v>0</v>
      </c>
      <c r="P126" s="280">
        <v>0</v>
      </c>
      <c r="Q126" s="280">
        <f>ROUND(E126*P126,2)</f>
        <v>0</v>
      </c>
      <c r="R126" s="280"/>
      <c r="S126" s="280" t="s">
        <v>238</v>
      </c>
      <c r="T126" s="281" t="s">
        <v>239</v>
      </c>
      <c r="U126" s="231">
        <v>0</v>
      </c>
      <c r="V126" s="231">
        <f>ROUND(E126*U126,2)</f>
        <v>0</v>
      </c>
      <c r="W126" s="231"/>
      <c r="X126" s="231" t="s">
        <v>114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327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75">
        <v>30</v>
      </c>
      <c r="B127" s="276" t="s">
        <v>348</v>
      </c>
      <c r="C127" s="282" t="s">
        <v>349</v>
      </c>
      <c r="D127" s="277" t="s">
        <v>330</v>
      </c>
      <c r="E127" s="278">
        <v>6</v>
      </c>
      <c r="F127" s="279"/>
      <c r="G127" s="280">
        <f>ROUND(E127*F127,2)</f>
        <v>0</v>
      </c>
      <c r="H127" s="279"/>
      <c r="I127" s="280">
        <f>ROUND(E127*H127,2)</f>
        <v>0</v>
      </c>
      <c r="J127" s="279"/>
      <c r="K127" s="280">
        <f>ROUND(E127*J127,2)</f>
        <v>0</v>
      </c>
      <c r="L127" s="280">
        <v>21</v>
      </c>
      <c r="M127" s="280">
        <f>G127*(1+L127/100)</f>
        <v>0</v>
      </c>
      <c r="N127" s="280">
        <v>0</v>
      </c>
      <c r="O127" s="280">
        <f>ROUND(E127*N127,2)</f>
        <v>0</v>
      </c>
      <c r="P127" s="280">
        <v>0</v>
      </c>
      <c r="Q127" s="280">
        <f>ROUND(E127*P127,2)</f>
        <v>0</v>
      </c>
      <c r="R127" s="280"/>
      <c r="S127" s="280" t="s">
        <v>238</v>
      </c>
      <c r="T127" s="281" t="s">
        <v>239</v>
      </c>
      <c r="U127" s="231">
        <v>0</v>
      </c>
      <c r="V127" s="231">
        <f>ROUND(E127*U127,2)</f>
        <v>0</v>
      </c>
      <c r="W127" s="231"/>
      <c r="X127" s="231" t="s">
        <v>114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327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75">
        <v>31</v>
      </c>
      <c r="B128" s="276" t="s">
        <v>350</v>
      </c>
      <c r="C128" s="282" t="s">
        <v>351</v>
      </c>
      <c r="D128" s="277" t="s">
        <v>330</v>
      </c>
      <c r="E128" s="278">
        <v>1</v>
      </c>
      <c r="F128" s="279"/>
      <c r="G128" s="280">
        <f>ROUND(E128*F128,2)</f>
        <v>0</v>
      </c>
      <c r="H128" s="279"/>
      <c r="I128" s="280">
        <f>ROUND(E128*H128,2)</f>
        <v>0</v>
      </c>
      <c r="J128" s="279"/>
      <c r="K128" s="280">
        <f>ROUND(E128*J128,2)</f>
        <v>0</v>
      </c>
      <c r="L128" s="280">
        <v>21</v>
      </c>
      <c r="M128" s="280">
        <f>G128*(1+L128/100)</f>
        <v>0</v>
      </c>
      <c r="N128" s="280">
        <v>0</v>
      </c>
      <c r="O128" s="280">
        <f>ROUND(E128*N128,2)</f>
        <v>0</v>
      </c>
      <c r="P128" s="280">
        <v>0</v>
      </c>
      <c r="Q128" s="280">
        <f>ROUND(E128*P128,2)</f>
        <v>0</v>
      </c>
      <c r="R128" s="280"/>
      <c r="S128" s="280" t="s">
        <v>238</v>
      </c>
      <c r="T128" s="281" t="s">
        <v>239</v>
      </c>
      <c r="U128" s="231">
        <v>0</v>
      </c>
      <c r="V128" s="231">
        <f>ROUND(E128*U128,2)</f>
        <v>0</v>
      </c>
      <c r="W128" s="231"/>
      <c r="X128" s="231" t="s">
        <v>161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331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75">
        <v>32</v>
      </c>
      <c r="B129" s="276" t="s">
        <v>352</v>
      </c>
      <c r="C129" s="282" t="s">
        <v>353</v>
      </c>
      <c r="D129" s="277" t="s">
        <v>354</v>
      </c>
      <c r="E129" s="278">
        <v>1</v>
      </c>
      <c r="F129" s="279"/>
      <c r="G129" s="280">
        <f>ROUND(E129*F129,2)</f>
        <v>0</v>
      </c>
      <c r="H129" s="279"/>
      <c r="I129" s="280">
        <f>ROUND(E129*H129,2)</f>
        <v>0</v>
      </c>
      <c r="J129" s="279"/>
      <c r="K129" s="280">
        <f>ROUND(E129*J129,2)</f>
        <v>0</v>
      </c>
      <c r="L129" s="280">
        <v>21</v>
      </c>
      <c r="M129" s="280">
        <f>G129*(1+L129/100)</f>
        <v>0</v>
      </c>
      <c r="N129" s="280">
        <v>0</v>
      </c>
      <c r="O129" s="280">
        <f>ROUND(E129*N129,2)</f>
        <v>0</v>
      </c>
      <c r="P129" s="280">
        <v>0</v>
      </c>
      <c r="Q129" s="280">
        <f>ROUND(E129*P129,2)</f>
        <v>0</v>
      </c>
      <c r="R129" s="280"/>
      <c r="S129" s="280" t="s">
        <v>238</v>
      </c>
      <c r="T129" s="281" t="s">
        <v>239</v>
      </c>
      <c r="U129" s="231">
        <v>0</v>
      </c>
      <c r="V129" s="231">
        <f>ROUND(E129*U129,2)</f>
        <v>0</v>
      </c>
      <c r="W129" s="231"/>
      <c r="X129" s="231" t="s">
        <v>114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327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75">
        <v>33</v>
      </c>
      <c r="B130" s="276" t="s">
        <v>355</v>
      </c>
      <c r="C130" s="282" t="s">
        <v>356</v>
      </c>
      <c r="D130" s="277" t="s">
        <v>354</v>
      </c>
      <c r="E130" s="278">
        <v>1</v>
      </c>
      <c r="F130" s="279"/>
      <c r="G130" s="280">
        <f>ROUND(E130*F130,2)</f>
        <v>0</v>
      </c>
      <c r="H130" s="279"/>
      <c r="I130" s="280">
        <f>ROUND(E130*H130,2)</f>
        <v>0</v>
      </c>
      <c r="J130" s="279"/>
      <c r="K130" s="280">
        <f>ROUND(E130*J130,2)</f>
        <v>0</v>
      </c>
      <c r="L130" s="280">
        <v>21</v>
      </c>
      <c r="M130" s="280">
        <f>G130*(1+L130/100)</f>
        <v>0</v>
      </c>
      <c r="N130" s="280">
        <v>0</v>
      </c>
      <c r="O130" s="280">
        <f>ROUND(E130*N130,2)</f>
        <v>0</v>
      </c>
      <c r="P130" s="280">
        <v>0</v>
      </c>
      <c r="Q130" s="280">
        <f>ROUND(E130*P130,2)</f>
        <v>0</v>
      </c>
      <c r="R130" s="280"/>
      <c r="S130" s="280" t="s">
        <v>238</v>
      </c>
      <c r="T130" s="281" t="s">
        <v>239</v>
      </c>
      <c r="U130" s="231">
        <v>0</v>
      </c>
      <c r="V130" s="231">
        <f>ROUND(E130*U130,2)</f>
        <v>0</v>
      </c>
      <c r="W130" s="231"/>
      <c r="X130" s="231" t="s">
        <v>114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327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75">
        <v>34</v>
      </c>
      <c r="B131" s="276" t="s">
        <v>357</v>
      </c>
      <c r="C131" s="282" t="s">
        <v>358</v>
      </c>
      <c r="D131" s="277" t="s">
        <v>354</v>
      </c>
      <c r="E131" s="278">
        <v>1</v>
      </c>
      <c r="F131" s="279"/>
      <c r="G131" s="280">
        <f>ROUND(E131*F131,2)</f>
        <v>0</v>
      </c>
      <c r="H131" s="279"/>
      <c r="I131" s="280">
        <f>ROUND(E131*H131,2)</f>
        <v>0</v>
      </c>
      <c r="J131" s="279"/>
      <c r="K131" s="280">
        <f>ROUND(E131*J131,2)</f>
        <v>0</v>
      </c>
      <c r="L131" s="280">
        <v>21</v>
      </c>
      <c r="M131" s="280">
        <f>G131*(1+L131/100)</f>
        <v>0</v>
      </c>
      <c r="N131" s="280">
        <v>0</v>
      </c>
      <c r="O131" s="280">
        <f>ROUND(E131*N131,2)</f>
        <v>0</v>
      </c>
      <c r="P131" s="280">
        <v>0</v>
      </c>
      <c r="Q131" s="280">
        <f>ROUND(E131*P131,2)</f>
        <v>0</v>
      </c>
      <c r="R131" s="280"/>
      <c r="S131" s="280" t="s">
        <v>238</v>
      </c>
      <c r="T131" s="281" t="s">
        <v>239</v>
      </c>
      <c r="U131" s="231">
        <v>0</v>
      </c>
      <c r="V131" s="231">
        <f>ROUND(E131*U131,2)</f>
        <v>0</v>
      </c>
      <c r="W131" s="231"/>
      <c r="X131" s="231" t="s">
        <v>161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331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75">
        <v>35</v>
      </c>
      <c r="B132" s="276" t="s">
        <v>359</v>
      </c>
      <c r="C132" s="282" t="s">
        <v>360</v>
      </c>
      <c r="D132" s="277" t="s">
        <v>354</v>
      </c>
      <c r="E132" s="278">
        <v>1</v>
      </c>
      <c r="F132" s="279"/>
      <c r="G132" s="280">
        <f>ROUND(E132*F132,2)</f>
        <v>0</v>
      </c>
      <c r="H132" s="279"/>
      <c r="I132" s="280">
        <f>ROUND(E132*H132,2)</f>
        <v>0</v>
      </c>
      <c r="J132" s="279"/>
      <c r="K132" s="280">
        <f>ROUND(E132*J132,2)</f>
        <v>0</v>
      </c>
      <c r="L132" s="280">
        <v>21</v>
      </c>
      <c r="M132" s="280">
        <f>G132*(1+L132/100)</f>
        <v>0</v>
      </c>
      <c r="N132" s="280">
        <v>0</v>
      </c>
      <c r="O132" s="280">
        <f>ROUND(E132*N132,2)</f>
        <v>0</v>
      </c>
      <c r="P132" s="280">
        <v>0</v>
      </c>
      <c r="Q132" s="280">
        <f>ROUND(E132*P132,2)</f>
        <v>0</v>
      </c>
      <c r="R132" s="280"/>
      <c r="S132" s="280" t="s">
        <v>238</v>
      </c>
      <c r="T132" s="281" t="s">
        <v>239</v>
      </c>
      <c r="U132" s="231">
        <v>0</v>
      </c>
      <c r="V132" s="231">
        <f>ROUND(E132*U132,2)</f>
        <v>0</v>
      </c>
      <c r="W132" s="231"/>
      <c r="X132" s="231" t="s">
        <v>161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331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43" t="s">
        <v>108</v>
      </c>
      <c r="B133" s="244" t="s">
        <v>80</v>
      </c>
      <c r="C133" s="259" t="s">
        <v>81</v>
      </c>
      <c r="D133" s="245"/>
      <c r="E133" s="246"/>
      <c r="F133" s="247"/>
      <c r="G133" s="247">
        <f>SUMIF(AG134:AG139,"&lt;&gt;NOR",G134:G139)</f>
        <v>0</v>
      </c>
      <c r="H133" s="247"/>
      <c r="I133" s="247">
        <f>SUM(I134:I139)</f>
        <v>0</v>
      </c>
      <c r="J133" s="247"/>
      <c r="K133" s="247">
        <f>SUM(K134:K139)</f>
        <v>0</v>
      </c>
      <c r="L133" s="247"/>
      <c r="M133" s="247">
        <f>SUM(M134:M139)</f>
        <v>0</v>
      </c>
      <c r="N133" s="247"/>
      <c r="O133" s="247">
        <f>SUM(O134:O139)</f>
        <v>0</v>
      </c>
      <c r="P133" s="247"/>
      <c r="Q133" s="247">
        <f>SUM(Q134:Q139)</f>
        <v>0</v>
      </c>
      <c r="R133" s="247"/>
      <c r="S133" s="247"/>
      <c r="T133" s="248"/>
      <c r="U133" s="242"/>
      <c r="V133" s="242">
        <f>SUM(V134:V139)</f>
        <v>0.27</v>
      </c>
      <c r="W133" s="242"/>
      <c r="X133" s="242"/>
      <c r="AG133" t="s">
        <v>109</v>
      </c>
    </row>
    <row r="134" spans="1:60" ht="22.5" outlineLevel="1" x14ac:dyDescent="0.2">
      <c r="A134" s="249">
        <v>36</v>
      </c>
      <c r="B134" s="250" t="s">
        <v>361</v>
      </c>
      <c r="C134" s="260" t="s">
        <v>362</v>
      </c>
      <c r="D134" s="251" t="s">
        <v>233</v>
      </c>
      <c r="E134" s="252">
        <v>10.45</v>
      </c>
      <c r="F134" s="253"/>
      <c r="G134" s="254">
        <f>ROUND(E134*F134,2)</f>
        <v>0</v>
      </c>
      <c r="H134" s="253"/>
      <c r="I134" s="254">
        <f>ROUND(E134*H134,2)</f>
        <v>0</v>
      </c>
      <c r="J134" s="253"/>
      <c r="K134" s="254">
        <f>ROUND(E134*J134,2)</f>
        <v>0</v>
      </c>
      <c r="L134" s="254">
        <v>21</v>
      </c>
      <c r="M134" s="254">
        <f>G134*(1+L134/100)</f>
        <v>0</v>
      </c>
      <c r="N134" s="254">
        <v>6.0000000000000002E-5</v>
      </c>
      <c r="O134" s="254">
        <f>ROUND(E134*N134,2)</f>
        <v>0</v>
      </c>
      <c r="P134" s="254">
        <v>0</v>
      </c>
      <c r="Q134" s="254">
        <f>ROUND(E134*P134,2)</f>
        <v>0</v>
      </c>
      <c r="R134" s="254"/>
      <c r="S134" s="254" t="s">
        <v>113</v>
      </c>
      <c r="T134" s="255" t="s">
        <v>113</v>
      </c>
      <c r="U134" s="231">
        <v>2.5999999999999999E-2</v>
      </c>
      <c r="V134" s="231">
        <f>ROUND(E134*U134,2)</f>
        <v>0.27</v>
      </c>
      <c r="W134" s="231"/>
      <c r="X134" s="231" t="s">
        <v>114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115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293</v>
      </c>
      <c r="D135" s="232"/>
      <c r="E135" s="233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117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294</v>
      </c>
      <c r="D136" s="232"/>
      <c r="E136" s="233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117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1" t="s">
        <v>363</v>
      </c>
      <c r="D137" s="232"/>
      <c r="E137" s="233">
        <v>9.5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117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2" t="s">
        <v>120</v>
      </c>
      <c r="D138" s="234"/>
      <c r="E138" s="235">
        <v>9.5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117</v>
      </c>
      <c r="AH138" s="212">
        <v>1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3" t="s">
        <v>364</v>
      </c>
      <c r="D139" s="236"/>
      <c r="E139" s="237">
        <v>0.95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117</v>
      </c>
      <c r="AH139" s="212">
        <v>4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3"/>
      <c r="B140" s="4"/>
      <c r="C140" s="268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E140">
        <v>15</v>
      </c>
      <c r="AF140">
        <v>21</v>
      </c>
      <c r="AG140" t="s">
        <v>95</v>
      </c>
    </row>
    <row r="141" spans="1:60" x14ac:dyDescent="0.2">
      <c r="A141" s="215"/>
      <c r="B141" s="216" t="s">
        <v>31</v>
      </c>
      <c r="C141" s="269"/>
      <c r="D141" s="217"/>
      <c r="E141" s="218"/>
      <c r="F141" s="218"/>
      <c r="G141" s="258">
        <f>G8+G114+G116+G133</f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E141">
        <f>SUMIF(L7:L139,AE140,G7:G139)</f>
        <v>0</v>
      </c>
      <c r="AF141">
        <f>SUMIF(L7:L139,AF140,G7:G139)</f>
        <v>0</v>
      </c>
      <c r="AG141" t="s">
        <v>289</v>
      </c>
    </row>
    <row r="142" spans="1:60" x14ac:dyDescent="0.2">
      <c r="A142" s="3"/>
      <c r="B142" s="4"/>
      <c r="C142" s="268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A143" s="3"/>
      <c r="B143" s="4"/>
      <c r="C143" s="268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 x14ac:dyDescent="0.2">
      <c r="A144" s="219" t="s">
        <v>290</v>
      </c>
      <c r="B144" s="219"/>
      <c r="C144" s="270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220"/>
      <c r="B145" s="221"/>
      <c r="C145" s="271"/>
      <c r="D145" s="221"/>
      <c r="E145" s="221"/>
      <c r="F145" s="221"/>
      <c r="G145" s="222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G145" t="s">
        <v>291</v>
      </c>
    </row>
    <row r="146" spans="1:33" x14ac:dyDescent="0.2">
      <c r="A146" s="223"/>
      <c r="B146" s="224"/>
      <c r="C146" s="272"/>
      <c r="D146" s="224"/>
      <c r="E146" s="224"/>
      <c r="F146" s="224"/>
      <c r="G146" s="22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23"/>
      <c r="B147" s="224"/>
      <c r="C147" s="272"/>
      <c r="D147" s="224"/>
      <c r="E147" s="224"/>
      <c r="F147" s="224"/>
      <c r="G147" s="22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23"/>
      <c r="B148" s="224"/>
      <c r="C148" s="272"/>
      <c r="D148" s="224"/>
      <c r="E148" s="224"/>
      <c r="F148" s="224"/>
      <c r="G148" s="22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6"/>
      <c r="B149" s="227"/>
      <c r="C149" s="273"/>
      <c r="D149" s="227"/>
      <c r="E149" s="227"/>
      <c r="F149" s="227"/>
      <c r="G149" s="228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3"/>
      <c r="B150" s="4"/>
      <c r="C150" s="268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C151" s="274"/>
      <c r="D151" s="10"/>
      <c r="AG151" t="s">
        <v>292</v>
      </c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4:C144"/>
    <mergeCell ref="A145:G149"/>
    <mergeCell ref="C33:G3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B38C-3821-4E3A-9C43-DFCE4786D61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83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84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84</v>
      </c>
      <c r="AG3" t="s">
        <v>85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86</v>
      </c>
    </row>
    <row r="5" spans="1:60" x14ac:dyDescent="0.2">
      <c r="D5" s="10"/>
    </row>
    <row r="6" spans="1:60" ht="38.25" x14ac:dyDescent="0.2">
      <c r="A6" s="208" t="s">
        <v>87</v>
      </c>
      <c r="B6" s="210" t="s">
        <v>88</v>
      </c>
      <c r="C6" s="210" t="s">
        <v>89</v>
      </c>
      <c r="D6" s="209" t="s">
        <v>90</v>
      </c>
      <c r="E6" s="208" t="s">
        <v>91</v>
      </c>
      <c r="F6" s="207" t="s">
        <v>92</v>
      </c>
      <c r="G6" s="208" t="s">
        <v>31</v>
      </c>
      <c r="H6" s="211" t="s">
        <v>32</v>
      </c>
      <c r="I6" s="211" t="s">
        <v>93</v>
      </c>
      <c r="J6" s="211" t="s">
        <v>33</v>
      </c>
      <c r="K6" s="211" t="s">
        <v>94</v>
      </c>
      <c r="L6" s="211" t="s">
        <v>95</v>
      </c>
      <c r="M6" s="211" t="s">
        <v>96</v>
      </c>
      <c r="N6" s="211" t="s">
        <v>97</v>
      </c>
      <c r="O6" s="211" t="s">
        <v>98</v>
      </c>
      <c r="P6" s="211" t="s">
        <v>99</v>
      </c>
      <c r="Q6" s="211" t="s">
        <v>100</v>
      </c>
      <c r="R6" s="211" t="s">
        <v>101</v>
      </c>
      <c r="S6" s="211" t="s">
        <v>102</v>
      </c>
      <c r="T6" s="211" t="s">
        <v>103</v>
      </c>
      <c r="U6" s="211" t="s">
        <v>104</v>
      </c>
      <c r="V6" s="211" t="s">
        <v>105</v>
      </c>
      <c r="W6" s="211" t="s">
        <v>106</v>
      </c>
      <c r="X6" s="211" t="s">
        <v>107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108</v>
      </c>
      <c r="B8" s="244" t="s">
        <v>77</v>
      </c>
      <c r="C8" s="259" t="s">
        <v>29</v>
      </c>
      <c r="D8" s="245"/>
      <c r="E8" s="246"/>
      <c r="F8" s="247"/>
      <c r="G8" s="247">
        <f>SUMIF(AG9:AG12,"&lt;&gt;NOR",G9:G12)</f>
        <v>0</v>
      </c>
      <c r="H8" s="247"/>
      <c r="I8" s="247">
        <f>SUM(I9:I12)</f>
        <v>0</v>
      </c>
      <c r="J8" s="247"/>
      <c r="K8" s="247">
        <f>SUM(K9:K12)</f>
        <v>0</v>
      </c>
      <c r="L8" s="247"/>
      <c r="M8" s="247">
        <f>SUM(M9:M12)</f>
        <v>0</v>
      </c>
      <c r="N8" s="247"/>
      <c r="O8" s="247">
        <f>SUM(O9:O12)</f>
        <v>0</v>
      </c>
      <c r="P8" s="247"/>
      <c r="Q8" s="247">
        <f>SUM(Q9:Q12)</f>
        <v>0</v>
      </c>
      <c r="R8" s="247"/>
      <c r="S8" s="247"/>
      <c r="T8" s="248"/>
      <c r="U8" s="242"/>
      <c r="V8" s="242">
        <f>SUM(V9:V12)</f>
        <v>0</v>
      </c>
      <c r="W8" s="242"/>
      <c r="X8" s="242"/>
      <c r="AG8" t="s">
        <v>109</v>
      </c>
    </row>
    <row r="9" spans="1:60" outlineLevel="1" x14ac:dyDescent="0.2">
      <c r="A9" s="249">
        <v>1</v>
      </c>
      <c r="B9" s="250" t="s">
        <v>365</v>
      </c>
      <c r="C9" s="260" t="s">
        <v>366</v>
      </c>
      <c r="D9" s="251" t="s">
        <v>367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113</v>
      </c>
      <c r="T9" s="255" t="s">
        <v>239</v>
      </c>
      <c r="U9" s="231">
        <v>0</v>
      </c>
      <c r="V9" s="231">
        <f>ROUND(E9*U9,2)</f>
        <v>0</v>
      </c>
      <c r="W9" s="231"/>
      <c r="X9" s="231" t="s">
        <v>368</v>
      </c>
      <c r="Y9" s="212"/>
      <c r="Z9" s="212"/>
      <c r="AA9" s="212"/>
      <c r="AB9" s="212"/>
      <c r="AC9" s="212"/>
      <c r="AD9" s="212"/>
      <c r="AE9" s="212"/>
      <c r="AF9" s="212"/>
      <c r="AG9" s="212" t="s">
        <v>369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370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2</v>
      </c>
      <c r="B11" s="250" t="s">
        <v>371</v>
      </c>
      <c r="C11" s="260" t="s">
        <v>372</v>
      </c>
      <c r="D11" s="251" t="s">
        <v>367</v>
      </c>
      <c r="E11" s="252">
        <v>1</v>
      </c>
      <c r="F11" s="253"/>
      <c r="G11" s="254">
        <f>ROUND(E11*F11,2)</f>
        <v>0</v>
      </c>
      <c r="H11" s="253"/>
      <c r="I11" s="254">
        <f>ROUND(E11*H11,2)</f>
        <v>0</v>
      </c>
      <c r="J11" s="253"/>
      <c r="K11" s="254">
        <f>ROUND(E11*J11,2)</f>
        <v>0</v>
      </c>
      <c r="L11" s="254">
        <v>21</v>
      </c>
      <c r="M11" s="254">
        <f>G11*(1+L11/100)</f>
        <v>0</v>
      </c>
      <c r="N11" s="254">
        <v>0</v>
      </c>
      <c r="O11" s="254">
        <f>ROUND(E11*N11,2)</f>
        <v>0</v>
      </c>
      <c r="P11" s="254">
        <v>0</v>
      </c>
      <c r="Q11" s="254">
        <f>ROUND(E11*P11,2)</f>
        <v>0</v>
      </c>
      <c r="R11" s="254"/>
      <c r="S11" s="254" t="s">
        <v>113</v>
      </c>
      <c r="T11" s="255" t="s">
        <v>239</v>
      </c>
      <c r="U11" s="231">
        <v>0</v>
      </c>
      <c r="V11" s="231">
        <f>ROUND(E11*U11,2)</f>
        <v>0</v>
      </c>
      <c r="W11" s="231"/>
      <c r="X11" s="231" t="s">
        <v>368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373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29"/>
      <c r="B12" s="230"/>
      <c r="C12" s="264" t="s">
        <v>374</v>
      </c>
      <c r="D12" s="257"/>
      <c r="E12" s="257"/>
      <c r="F12" s="257"/>
      <c r="G12" s="257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56" t="str">
        <f>C12</f>
        <v>Zaměření a vytýčení stávajících inženýrských sítí v místě stavby z hlediska jejich ochrany při provádění stavby.</v>
      </c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43" t="s">
        <v>108</v>
      </c>
      <c r="B13" s="244" t="s">
        <v>82</v>
      </c>
      <c r="C13" s="259" t="s">
        <v>30</v>
      </c>
      <c r="D13" s="245"/>
      <c r="E13" s="246"/>
      <c r="F13" s="247"/>
      <c r="G13" s="247">
        <f>SUMIF(AG14:AG15,"&lt;&gt;NOR",G14:G15)</f>
        <v>0</v>
      </c>
      <c r="H13" s="247"/>
      <c r="I13" s="247">
        <f>SUM(I14:I15)</f>
        <v>0</v>
      </c>
      <c r="J13" s="247"/>
      <c r="K13" s="247">
        <f>SUM(K14:K15)</f>
        <v>0</v>
      </c>
      <c r="L13" s="247"/>
      <c r="M13" s="247">
        <f>SUM(M14:M15)</f>
        <v>0</v>
      </c>
      <c r="N13" s="247"/>
      <c r="O13" s="247">
        <f>SUM(O14:O15)</f>
        <v>0</v>
      </c>
      <c r="P13" s="247"/>
      <c r="Q13" s="247">
        <f>SUM(Q14:Q15)</f>
        <v>0</v>
      </c>
      <c r="R13" s="247"/>
      <c r="S13" s="247"/>
      <c r="T13" s="248"/>
      <c r="U13" s="242"/>
      <c r="V13" s="242">
        <f>SUM(V14:V15)</f>
        <v>0</v>
      </c>
      <c r="W13" s="242"/>
      <c r="X13" s="242"/>
      <c r="AG13" t="s">
        <v>109</v>
      </c>
    </row>
    <row r="14" spans="1:60" outlineLevel="1" x14ac:dyDescent="0.2">
      <c r="A14" s="249">
        <v>3</v>
      </c>
      <c r="B14" s="250" t="s">
        <v>375</v>
      </c>
      <c r="C14" s="260" t="s">
        <v>376</v>
      </c>
      <c r="D14" s="251" t="s">
        <v>367</v>
      </c>
      <c r="E14" s="252">
        <v>1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113</v>
      </c>
      <c r="T14" s="255" t="s">
        <v>239</v>
      </c>
      <c r="U14" s="231">
        <v>0</v>
      </c>
      <c r="V14" s="231">
        <f>ROUND(E14*U14,2)</f>
        <v>0</v>
      </c>
      <c r="W14" s="231"/>
      <c r="X14" s="231" t="s">
        <v>368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369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29"/>
      <c r="B15" s="230"/>
      <c r="C15" s="264" t="s">
        <v>377</v>
      </c>
      <c r="D15" s="257"/>
      <c r="E15" s="257"/>
      <c r="F15" s="257"/>
      <c r="G15" s="257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143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56" t="str">
        <f>C15</f>
        <v>Náklady na provedení skutečného zaměření stavby v rozsahu nezbytném pro zápis změny do katastru nemovitostí.</v>
      </c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3"/>
      <c r="B16" s="4"/>
      <c r="C16" s="268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95</v>
      </c>
    </row>
    <row r="17" spans="1:33" x14ac:dyDescent="0.2">
      <c r="A17" s="215"/>
      <c r="B17" s="216" t="s">
        <v>31</v>
      </c>
      <c r="C17" s="269"/>
      <c r="D17" s="217"/>
      <c r="E17" s="218"/>
      <c r="F17" s="218"/>
      <c r="G17" s="258">
        <f>G8+G13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289</v>
      </c>
    </row>
    <row r="18" spans="1:33" x14ac:dyDescent="0.2">
      <c r="A18" s="3"/>
      <c r="B18" s="4"/>
      <c r="C18" s="26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3"/>
      <c r="B19" s="4"/>
      <c r="C19" s="26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19" t="s">
        <v>290</v>
      </c>
      <c r="B20" s="219"/>
      <c r="C20" s="27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20"/>
      <c r="B21" s="221"/>
      <c r="C21" s="271"/>
      <c r="D21" s="221"/>
      <c r="E21" s="221"/>
      <c r="F21" s="221"/>
      <c r="G21" s="22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G21" t="s">
        <v>291</v>
      </c>
    </row>
    <row r="22" spans="1:33" x14ac:dyDescent="0.2">
      <c r="A22" s="223"/>
      <c r="B22" s="224"/>
      <c r="C22" s="272"/>
      <c r="D22" s="224"/>
      <c r="E22" s="224"/>
      <c r="F22" s="224"/>
      <c r="G22" s="2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23"/>
      <c r="B23" s="224"/>
      <c r="C23" s="272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23"/>
      <c r="B24" s="224"/>
      <c r="C24" s="272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26"/>
      <c r="B25" s="227"/>
      <c r="C25" s="273"/>
      <c r="D25" s="227"/>
      <c r="E25" s="227"/>
      <c r="F25" s="227"/>
      <c r="G25" s="22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3"/>
      <c r="B26" s="4"/>
      <c r="C26" s="26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C27" s="274"/>
      <c r="D27" s="10"/>
      <c r="AG27" t="s">
        <v>292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20:C20"/>
    <mergeCell ref="A21:G25"/>
    <mergeCell ref="C10:G10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1" ma:contentTypeDescription="Vytvoří nový dokument" ma:contentTypeScope="" ma:versionID="315e93bc4aac839bd02da870134d75ea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9bc74eab827311ee23ccddf39cf05656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01b41-0dde-4ad7-a3e4-25d8d13c52a3">
      <Terms xmlns="http://schemas.microsoft.com/office/infopath/2007/PartnerControls"/>
    </lcf76f155ced4ddcb4097134ff3c332f>
    <TaxCatchAll xmlns="8169e16b-8622-4bc4-880e-15e861c8520e" xsi:nil="true"/>
  </documentManagement>
</p:properties>
</file>

<file path=customXml/itemProps1.xml><?xml version="1.0" encoding="utf-8"?>
<ds:datastoreItem xmlns:ds="http://schemas.openxmlformats.org/officeDocument/2006/customXml" ds:itemID="{450678F8-5246-4D41-B5FC-578EEE3EF13F}"/>
</file>

<file path=customXml/itemProps2.xml><?xml version="1.0" encoding="utf-8"?>
<ds:datastoreItem xmlns:ds="http://schemas.openxmlformats.org/officeDocument/2006/customXml" ds:itemID="{19BFE923-47F9-47A2-858C-AA2F361DDBD9}"/>
</file>

<file path=customXml/itemProps3.xml><?xml version="1.0" encoding="utf-8"?>
<ds:datastoreItem xmlns:ds="http://schemas.openxmlformats.org/officeDocument/2006/customXml" ds:itemID="{22629C2F-8D48-4061-A9FD-D67E384B9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22-003.02 A01 Pol</vt:lpstr>
      <vt:lpstr>22-003.02 E01 Pol</vt:lpstr>
      <vt:lpstr>22-003.02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'22-003.02 A01 Pol'!Názvy_tisku</vt:lpstr>
      <vt:lpstr>'22-003.02 E01 Pol'!Názvy_tisku</vt:lpstr>
      <vt:lpstr>'22-003.02 O01 Pol'!Názvy_tisku</vt:lpstr>
      <vt:lpstr>oadresa</vt:lpstr>
      <vt:lpstr>Stavba!Objednatel</vt:lpstr>
      <vt:lpstr>Stavba!Objekt</vt:lpstr>
      <vt:lpstr>'22-003.02 A01 Pol'!Oblast_tisku</vt:lpstr>
      <vt:lpstr>'22-003.02 E01 Pol'!Oblast_tisku</vt:lpstr>
      <vt:lpstr>'22-003.02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2022-03-08T18:26:57Z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0x0101000825C9A4908DF0439396262D5A1D4097</vt:lpwstr>
  </property>
</Properties>
</file>